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filterPrivacy="1" defaultThemeVersion="124226"/>
  <xr:revisionPtr revIDLastSave="0" documentId="13_ncr:1_{D1E597CD-6725-45CD-A19B-BED82B514CF4}" xr6:coauthVersionLast="47" xr6:coauthVersionMax="47" xr10:uidLastSave="{00000000-0000-0000-0000-000000000000}"/>
  <bookViews>
    <workbookView xWindow="-108" yWindow="-108" windowWidth="23256" windowHeight="12576" tabRatio="740" activeTab="10" xr2:uid="{00000000-000D-0000-FFFF-FFFF00000000}"/>
  </bookViews>
  <sheets>
    <sheet name="ALTÁN" sheetId="2" r:id="rId1"/>
    <sheet name="PINTA" sheetId="3" r:id="rId2"/>
    <sheet name="HNIEZDO" sheetId="4" r:id="rId3"/>
    <sheet name="HOJDAČKA" sheetId="5" r:id="rId4"/>
    <sheet name="FITDRÁHA" sheetId="6" r:id="rId5"/>
    <sheet name="PIESKOVISKO" sheetId="7" r:id="rId6"/>
    <sheet name="LAVIČKA " sheetId="9" r:id="rId7"/>
    <sheet name="INFOTABUĽA" sheetId="10" r:id="rId8"/>
    <sheet name="SMETIAK" sheetId="11" r:id="rId9"/>
    <sheet name="KOLOTOČ" sheetId="13" r:id="rId10"/>
    <sheet name="Rekapitulácia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2" l="1"/>
  <c r="E7" i="12"/>
  <c r="E8" i="12"/>
  <c r="E9" i="12"/>
  <c r="E10" i="12"/>
  <c r="E11" i="12"/>
  <c r="E12" i="12"/>
  <c r="E13" i="12"/>
  <c r="E14" i="12"/>
  <c r="E5" i="12"/>
  <c r="G20" i="11"/>
  <c r="G23" i="11"/>
  <c r="G27" i="11"/>
  <c r="G33" i="11"/>
  <c r="G33" i="10"/>
  <c r="G27" i="10"/>
  <c r="G23" i="10"/>
  <c r="G20" i="10"/>
  <c r="G29" i="9"/>
  <c r="G23" i="9"/>
  <c r="G20" i="9"/>
  <c r="G34" i="7"/>
  <c r="G25" i="7"/>
  <c r="G22" i="7"/>
  <c r="G19" i="7"/>
  <c r="G20" i="6"/>
  <c r="G23" i="6"/>
  <c r="G31" i="6"/>
  <c r="G34" i="6"/>
  <c r="G39" i="6"/>
  <c r="G48" i="2"/>
  <c r="G43" i="2"/>
  <c r="G40" i="2"/>
  <c r="G36" i="2"/>
  <c r="G28" i="2"/>
  <c r="G23" i="2"/>
  <c r="G20" i="2"/>
  <c r="G49" i="3"/>
  <c r="G44" i="3"/>
  <c r="G36" i="3"/>
  <c r="G28" i="3"/>
  <c r="G23" i="3"/>
  <c r="G20" i="3"/>
  <c r="G39" i="4"/>
  <c r="G33" i="4"/>
  <c r="G29" i="4"/>
  <c r="G23" i="4"/>
  <c r="G20" i="4"/>
  <c r="G38" i="5"/>
  <c r="G32" i="5"/>
  <c r="G29" i="5"/>
  <c r="G23" i="5"/>
  <c r="G20" i="5"/>
  <c r="G23" i="13"/>
  <c r="G20" i="13"/>
  <c r="G14" i="13"/>
  <c r="G14" i="11"/>
  <c r="G13" i="11" s="1"/>
  <c r="G14" i="9"/>
  <c r="G14" i="5"/>
  <c r="G14" i="4"/>
  <c r="E16" i="12" l="1"/>
  <c r="E17" i="12" s="1"/>
  <c r="G13" i="9"/>
  <c r="G13" i="4"/>
  <c r="G13" i="5"/>
  <c r="H13" i="11"/>
  <c r="G14" i="7"/>
  <c r="G13" i="7" s="1"/>
  <c r="G14" i="10"/>
  <c r="G13" i="10" s="1"/>
  <c r="G14" i="6"/>
  <c r="G13" i="6" s="1"/>
  <c r="G14" i="2"/>
  <c r="G13" i="2" s="1"/>
  <c r="G14" i="3"/>
  <c r="G13" i="3" s="1"/>
  <c r="H13" i="10" l="1"/>
  <c r="H13" i="2"/>
  <c r="H13" i="9"/>
  <c r="H13" i="7"/>
  <c r="H13" i="5"/>
  <c r="H13" i="4"/>
  <c r="H13" i="6"/>
  <c r="H13" i="3"/>
  <c r="G13" i="13"/>
  <c r="H13" i="13" s="1"/>
</calcChain>
</file>

<file path=xl/sharedStrings.xml><?xml version="1.0" encoding="utf-8"?>
<sst xmlns="http://schemas.openxmlformats.org/spreadsheetml/2006/main" count="718" uniqueCount="145">
  <si>
    <t xml:space="preserve">ROZPOČET  </t>
  </si>
  <si>
    <t>Č.</t>
  </si>
  <si>
    <t>Kód položky</t>
  </si>
  <si>
    <t>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</si>
  <si>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</si>
  <si>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</si>
  <si>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</si>
  <si>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</si>
  <si>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</si>
  <si>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</si>
  <si>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</si>
  <si>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</si>
  <si>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</si>
  <si>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</si>
  <si>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</si>
  <si>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8</t>
  </si>
  <si>
    <t xml:space="preserve">Zemné práce   </t>
  </si>
  <si>
    <t>131201101</t>
  </si>
  <si>
    <t xml:space="preserve">Výkop nezapaženej jamy v hornine 3, do 100 m3   </t>
  </si>
  <si>
    <t>m3</t>
  </si>
  <si>
    <t>m2</t>
  </si>
  <si>
    <t xml:space="preserve">Ostatné konštrukcie a práce-búranie   </t>
  </si>
  <si>
    <t>m</t>
  </si>
  <si>
    <t>762</t>
  </si>
  <si>
    <t xml:space="preserve">Konštrukcie tesárske   </t>
  </si>
  <si>
    <t>76590-1123</t>
  </si>
  <si>
    <t xml:space="preserve">Montáž lešenia ľahk. radového s podlahami š. do 1,2 m   </t>
  </si>
  <si>
    <t>ks</t>
  </si>
  <si>
    <t>998223011</t>
  </si>
  <si>
    <t xml:space="preserve">Presun hmôt pre pozemné komunikácie s krytom dláždeným (822 2.3, 822 5.3) akejkoľvek dĺžky objektu   </t>
  </si>
  <si>
    <t>t</t>
  </si>
  <si>
    <t xml:space="preserve">Vodorovné premiestnenie výkopku  po spevnenej ceste z  horniny tr.1-4, do 100 m3 na vzdialenosť do 5000 m   </t>
  </si>
  <si>
    <t>167101101</t>
  </si>
  <si>
    <t xml:space="preserve">Nakladanie neuľahnutého výkopku z hornín tr.1-4 do 100 m3   </t>
  </si>
  <si>
    <t>764</t>
  </si>
  <si>
    <t xml:space="preserve">Konštrukcie klampiarske   </t>
  </si>
  <si>
    <t>767</t>
  </si>
  <si>
    <t xml:space="preserve">Konštrukcie doplnkové kovové   </t>
  </si>
  <si>
    <t xml:space="preserve">Presun hmôt pre kovové stavebné doplnkové konštrukcie v objektoch výšky do 6 m   </t>
  </si>
  <si>
    <t xml:space="preserve">Zakladanie   </t>
  </si>
  <si>
    <t>766</t>
  </si>
  <si>
    <t xml:space="preserve">Konštrukcie stolárske   </t>
  </si>
  <si>
    <t>kg</t>
  </si>
  <si>
    <t>Nátery</t>
  </si>
  <si>
    <t>Poplatok za skládku zeminy</t>
  </si>
  <si>
    <t>Vyčistenie ostatných objektov</t>
  </si>
  <si>
    <t xml:space="preserve">Spracoval:   </t>
  </si>
  <si>
    <t>Montáž priestor viaz konštrukcií z hraneného reziva krov a stĺpy</t>
  </si>
  <si>
    <t>Spojovacie a ochranné prostriedky k montáži konštrukcií viazaných</t>
  </si>
  <si>
    <t>Presun hmôt pre tesárske konštrkc. V objektoch výšky do 12 m</t>
  </si>
  <si>
    <t>DPH %</t>
  </si>
  <si>
    <t xml:space="preserve">Práce a dodávky  </t>
  </si>
  <si>
    <t xml:space="preserve">Montáž podesty   </t>
  </si>
  <si>
    <t xml:space="preserve">podesta AG </t>
  </si>
  <si>
    <t>Hranol AG</t>
  </si>
  <si>
    <t>Chyty</t>
  </si>
  <si>
    <t>Kormidlo</t>
  </si>
  <si>
    <t>Nátery stolárskych výrobkov synt. 1x olej napúšťací</t>
  </si>
  <si>
    <t>Nátery tesárskych konštrkc. Lazúra</t>
  </si>
  <si>
    <t xml:space="preserve">Základové pätky z betónu tr. B25 - B30 </t>
  </si>
  <si>
    <t>Objekt:   loď PINTA</t>
  </si>
  <si>
    <t>VL šmýkalka 230</t>
  </si>
  <si>
    <t>Siete 1 x 1 m</t>
  </si>
  <si>
    <t xml:space="preserve">Rampa </t>
  </si>
  <si>
    <t>Kôš</t>
  </si>
  <si>
    <t>Vtáčik s hniezdom</t>
  </si>
  <si>
    <t>Okno</t>
  </si>
  <si>
    <t xml:space="preserve">Stojka  AG hobľ.vysuš </t>
  </si>
  <si>
    <t>Doska SMC 2 hobľ. Vysuš. záklop</t>
  </si>
  <si>
    <t>Okapový plech 3,15 m</t>
  </si>
  <si>
    <t>Montáž okapového plechu</t>
  </si>
  <si>
    <t>Terový papier SH 330</t>
  </si>
  <si>
    <t xml:space="preserve">Konštrukcie doplnkové   </t>
  </si>
  <si>
    <t>Montáž krytiny striech vrát.spoj.materiálu</t>
  </si>
  <si>
    <t xml:space="preserve"> Krytina asfaltový šindel obdĺžnik hnedý</t>
  </si>
  <si>
    <t>Objekt:   ALTÁN</t>
  </si>
  <si>
    <t>Izolácie proti vode a vlhkosti</t>
  </si>
  <si>
    <t>Náter proti zemnej vlhkosti Asfalt penetra</t>
  </si>
  <si>
    <t>Objekt:   FITDRÁHA</t>
  </si>
  <si>
    <t xml:space="preserve">Hranol , stojka AG  hobľ.vysuš </t>
  </si>
  <si>
    <t xml:space="preserve">Podesta AG </t>
  </si>
  <si>
    <t>Montáž podesty AG</t>
  </si>
  <si>
    <t>Rúčkovacie trojuholníky</t>
  </si>
  <si>
    <t>Laná</t>
  </si>
  <si>
    <t>Objekt:   HNIEZDO HOJDAČKA</t>
  </si>
  <si>
    <t xml:space="preserve">Konštrukcie doplnkové    </t>
  </si>
  <si>
    <t>Hniezdo</t>
  </si>
  <si>
    <t>Kĺb</t>
  </si>
  <si>
    <t>Poistka</t>
  </si>
  <si>
    <t>Baby sedák s reťazou</t>
  </si>
  <si>
    <t>Rovný sedák s reťazou</t>
  </si>
  <si>
    <t>Objekt: PIESKOVISKO ČLN</t>
  </si>
  <si>
    <t>Geotextília</t>
  </si>
  <si>
    <t>Objekt: LAVIČKA</t>
  </si>
  <si>
    <t>Montáž tabuľového plechu</t>
  </si>
  <si>
    <t>Tabuľový plech 0,55 mm</t>
  </si>
  <si>
    <t>Objekt: SMETIAK</t>
  </si>
  <si>
    <t>Kolotoč Typ 2</t>
  </si>
  <si>
    <t>73529-2954</t>
  </si>
  <si>
    <t>73529-2952</t>
  </si>
  <si>
    <t>Vodorovné a kompletné konštrukcie</t>
  </si>
  <si>
    <t>Piesok</t>
  </si>
  <si>
    <t>Altán</t>
  </si>
  <si>
    <t>Loď PINTA</t>
  </si>
  <si>
    <t>4 x Hojdačka</t>
  </si>
  <si>
    <t>Fitdráha</t>
  </si>
  <si>
    <t>Infotabuľa</t>
  </si>
  <si>
    <t>Lavička</t>
  </si>
  <si>
    <t>Smetiak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</si>
  <si>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</si>
  <si>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</si>
  <si>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</si>
  <si>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</si>
  <si>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</si>
  <si>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</si>
  <si>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</si>
  <si>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</si>
  <si>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</si>
  <si>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REKAPITULÁCIA</t>
  </si>
  <si>
    <t>Montáž záklopu z dosiek SMC, zapustený na zraz</t>
  </si>
  <si>
    <t>Objekt: HOJDAČKA REŤAZOVÁ ŠTVORMIESTNA</t>
  </si>
  <si>
    <t>Montáž tabuľového plechu+konštrukcia</t>
  </si>
  <si>
    <t>Tabuľový plech 0,55 mm+konštrukcia</t>
  </si>
  <si>
    <t>Objekt: INFOTABUĽA</t>
  </si>
  <si>
    <t>Objekt:   KOLOTOČ</t>
  </si>
  <si>
    <t>Kolotoč</t>
  </si>
  <si>
    <t xml:space="preserve">Hojdačka Hniezdo </t>
  </si>
  <si>
    <t xml:space="preserve">Dátum:  </t>
  </si>
  <si>
    <t>Stavba:   Detské ihrisko ,,Rodinka"</t>
  </si>
  <si>
    <t>Objednávateľ:   Obec Novoť</t>
  </si>
  <si>
    <t xml:space="preserve">Zhotoviteľ:  </t>
  </si>
  <si>
    <t>Miesto:  Obec Novoť  KN 3812/89, 3812/94, 3812/95</t>
  </si>
  <si>
    <t>Stavba:  Detské ihrisko ,,Rodinka"</t>
  </si>
  <si>
    <t xml:space="preserve">Zhotoviteľ:   </t>
  </si>
  <si>
    <t xml:space="preserve">Dátum:   </t>
  </si>
  <si>
    <t xml:space="preserve">Dátum: </t>
  </si>
  <si>
    <t>Dátum:</t>
  </si>
  <si>
    <t>Pieskovisko čln</t>
  </si>
  <si>
    <t>Jednotková cena bez DPH/€</t>
  </si>
  <si>
    <t>Cena spolu bez DPH</t>
  </si>
  <si>
    <t>Cena celkom bez DPH</t>
  </si>
  <si>
    <t>Cena celkom s DPH</t>
  </si>
  <si>
    <t>Položka</t>
  </si>
  <si>
    <t>Názov</t>
  </si>
  <si>
    <t>Množstvo hracích prvkov v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</si>
</sst>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5" formatCode="_-[$€-2]\ * #,##0.00_-;\-[$€-2]\ * #,##0.00_-;_-[$€-2]\ * &quot;-&quot;??_-;_-@_-"/>
  </numFmts>
  <fonts count="32">
    <font>
      <sz val="11"/>
      <color theme="1"/>
      <name val="Calibri"/>
      <family val="2"/>
      <scheme val="minor"/>
    </font>
    <font>
      <b/>
      <sz val="14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sz val="8"/>
      <name val="Arial CYR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sz val="8"/>
      <name val="MS Sans Serif"/>
      <family val="2"/>
      <charset val="238"/>
    </font>
    <font>
      <b/>
      <sz val="10"/>
      <name val="Arial CE"/>
      <charset val="238"/>
    </font>
    <font>
      <i/>
      <sz val="8"/>
      <color indexed="12"/>
      <name val="Arial CE"/>
      <charset val="238"/>
    </font>
    <font>
      <sz val="8"/>
      <name val="Arial CE"/>
      <charset val="110"/>
    </font>
    <font>
      <i/>
      <sz val="8"/>
      <color indexed="12"/>
      <name val="Arial CE"/>
      <charset val="110"/>
    </font>
    <font>
      <i/>
      <sz val="8"/>
      <color indexed="12"/>
      <name val="Arial CE"/>
      <family val="2"/>
      <charset val="238"/>
    </font>
    <font>
      <sz val="8"/>
      <name val="Arial CE"/>
      <family val="2"/>
      <charset val="238"/>
    </font>
    <font>
      <sz val="8"/>
      <name val="MS Sans Serif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1"/>
      <name val="Arial CE"/>
      <family val="2"/>
      <charset val="238"/>
    </font>
    <font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CE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 applyAlignment="0">
      <alignment vertical="top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16" fillId="0" borderId="0" applyAlignment="0">
      <alignment vertical="top" wrapText="1"/>
      <protection locked="0"/>
    </xf>
    <xf numFmtId="0" fontId="16" fillId="0" borderId="0" applyAlignment="0">
      <alignment vertical="top"/>
      <protection locked="0"/>
    </xf>
  </cellStyleXfs>
  <cellXfs count="261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3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39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6" fillId="2" borderId="1" xfId="0" applyFont="1" applyFill="1" applyBorder="1" applyAlignment="1">
      <alignment horizontal="center" vertical="center" wrapText="1"/>
    </xf>
    <xf numFmtId="37" fontId="7" fillId="0" borderId="0" xfId="0" applyNumberFormat="1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39" fontId="10" fillId="0" borderId="0" xfId="1" applyNumberFormat="1" applyFont="1" applyAlignment="1">
      <alignment horizontal="right"/>
      <protection locked="0"/>
    </xf>
    <xf numFmtId="0" fontId="4" fillId="0" borderId="0" xfId="1" applyFont="1" applyAlignment="1">
      <alignment horizontal="left" wrapText="1"/>
      <protection locked="0"/>
    </xf>
    <xf numFmtId="0" fontId="4" fillId="0" borderId="0" xfId="1" applyFont="1" applyAlignment="1">
      <alignment horizontal="center" wrapText="1"/>
      <protection locked="0"/>
    </xf>
    <xf numFmtId="164" fontId="4" fillId="0" borderId="0" xfId="1" applyNumberFormat="1" applyFont="1" applyAlignment="1">
      <alignment horizontal="right"/>
      <protection locked="0"/>
    </xf>
    <xf numFmtId="39" fontId="4" fillId="0" borderId="0" xfId="1" applyNumberFormat="1" applyFont="1" applyAlignment="1">
      <alignment horizontal="right"/>
      <protection locked="0"/>
    </xf>
    <xf numFmtId="0" fontId="10" fillId="0" borderId="0" xfId="1" applyFont="1" applyAlignment="1">
      <alignment horizontal="center" wrapText="1"/>
      <protection locked="0"/>
    </xf>
    <xf numFmtId="0" fontId="10" fillId="0" borderId="0" xfId="1" applyFont="1" applyAlignment="1">
      <alignment horizontal="left" wrapText="1"/>
      <protection locked="0"/>
    </xf>
    <xf numFmtId="164" fontId="10" fillId="0" borderId="0" xfId="1" applyNumberFormat="1" applyFont="1" applyAlignment="1">
      <alignment horizontal="right"/>
      <protection locked="0"/>
    </xf>
    <xf numFmtId="0" fontId="4" fillId="0" borderId="1" xfId="1" applyFont="1" applyBorder="1" applyAlignment="1">
      <alignment horizontal="center" wrapText="1"/>
      <protection locked="0"/>
    </xf>
    <xf numFmtId="0" fontId="4" fillId="0" borderId="1" xfId="1" applyFont="1" applyBorder="1" applyAlignment="1">
      <alignment horizontal="left" wrapText="1"/>
      <protection locked="0"/>
    </xf>
    <xf numFmtId="164" fontId="4" fillId="0" borderId="1" xfId="1" applyNumberFormat="1" applyFont="1" applyBorder="1" applyAlignment="1">
      <alignment horizontal="right"/>
      <protection locked="0"/>
    </xf>
    <xf numFmtId="0" fontId="12" fillId="0" borderId="0" xfId="4" applyFont="1" applyAlignment="1">
      <alignment horizontal="left" wrapText="1"/>
      <protection locked="0"/>
    </xf>
    <xf numFmtId="0" fontId="12" fillId="0" borderId="0" xfId="4" applyFont="1" applyAlignment="1">
      <alignment horizontal="center" wrapText="1"/>
      <protection locked="0"/>
    </xf>
    <xf numFmtId="164" fontId="12" fillId="0" borderId="0" xfId="4" applyNumberFormat="1" applyFont="1" applyAlignment="1">
      <alignment horizontal="right"/>
      <protection locked="0"/>
    </xf>
    <xf numFmtId="39" fontId="12" fillId="0" borderId="0" xfId="4" applyNumberFormat="1" applyFont="1" applyAlignment="1">
      <alignment horizontal="right"/>
      <protection locked="0"/>
    </xf>
    <xf numFmtId="0" fontId="12" fillId="0" borderId="1" xfId="4" applyFont="1" applyBorder="1" applyAlignment="1">
      <alignment horizontal="left" wrapText="1"/>
      <protection locked="0"/>
    </xf>
    <xf numFmtId="164" fontId="12" fillId="0" borderId="1" xfId="4" applyNumberFormat="1" applyFont="1" applyBorder="1" applyAlignment="1">
      <alignment horizontal="right"/>
      <protection locked="0"/>
    </xf>
    <xf numFmtId="0" fontId="10" fillId="0" borderId="0" xfId="4" applyFont="1" applyAlignment="1">
      <alignment horizontal="center" wrapText="1"/>
      <protection locked="0"/>
    </xf>
    <xf numFmtId="0" fontId="10" fillId="0" borderId="0" xfId="4" applyFont="1" applyAlignment="1">
      <alignment horizontal="left" wrapText="1"/>
      <protection locked="0"/>
    </xf>
    <xf numFmtId="164" fontId="10" fillId="0" borderId="0" xfId="4" applyNumberFormat="1" applyFont="1" applyAlignment="1">
      <alignment horizontal="right"/>
      <protection locked="0"/>
    </xf>
    <xf numFmtId="39" fontId="10" fillId="0" borderId="0" xfId="4" applyNumberFormat="1" applyFont="1" applyAlignment="1">
      <alignment horizontal="right"/>
      <protection locked="0"/>
    </xf>
    <xf numFmtId="0" fontId="4" fillId="0" borderId="1" xfId="4" applyFont="1" applyBorder="1" applyAlignment="1">
      <alignment horizontal="center" wrapText="1"/>
      <protection locked="0"/>
    </xf>
    <xf numFmtId="0" fontId="4" fillId="0" borderId="1" xfId="4" applyFont="1" applyBorder="1" applyAlignment="1">
      <alignment horizontal="left" wrapText="1"/>
      <protection locked="0"/>
    </xf>
    <xf numFmtId="164" fontId="4" fillId="0" borderId="1" xfId="4" applyNumberFormat="1" applyFont="1" applyBorder="1" applyAlignment="1">
      <alignment horizontal="right"/>
      <protection locked="0"/>
    </xf>
    <xf numFmtId="3" fontId="11" fillId="0" borderId="0" xfId="1" applyNumberFormat="1" applyFont="1" applyAlignment="1">
      <alignment horizontal="left" wrapText="1"/>
      <protection locked="0"/>
    </xf>
    <xf numFmtId="0" fontId="14" fillId="0" borderId="0" xfId="1" applyFont="1" applyAlignment="1">
      <alignment horizontal="left" wrapText="1"/>
      <protection locked="0"/>
    </xf>
    <xf numFmtId="0" fontId="11" fillId="0" borderId="0" xfId="1" applyFont="1" applyAlignment="1">
      <alignment horizontal="center" wrapText="1"/>
      <protection locked="0"/>
    </xf>
    <xf numFmtId="164" fontId="11" fillId="0" borderId="0" xfId="1" applyNumberFormat="1" applyFont="1" applyAlignment="1">
      <alignment horizontal="right"/>
      <protection locked="0"/>
    </xf>
    <xf numFmtId="39" fontId="11" fillId="0" borderId="0" xfId="1" applyNumberFormat="1" applyFont="1" applyAlignment="1">
      <alignment horizontal="right"/>
      <protection locked="0"/>
    </xf>
    <xf numFmtId="0" fontId="15" fillId="0" borderId="1" xfId="4" applyFont="1" applyBorder="1" applyAlignment="1">
      <alignment horizontal="left" wrapText="1"/>
      <protection locked="0"/>
    </xf>
    <xf numFmtId="0" fontId="15" fillId="0" borderId="1" xfId="4" applyFont="1" applyBorder="1" applyAlignment="1">
      <alignment horizontal="center" wrapText="1"/>
      <protection locked="0"/>
    </xf>
    <xf numFmtId="0" fontId="19" fillId="0" borderId="0" xfId="5" applyFont="1" applyAlignment="1">
      <alignment horizontal="left" wrapText="1"/>
      <protection locked="0"/>
    </xf>
    <xf numFmtId="0" fontId="15" fillId="0" borderId="1" xfId="5" applyFont="1" applyBorder="1" applyAlignment="1">
      <alignment horizontal="center" wrapText="1"/>
      <protection locked="0"/>
    </xf>
    <xf numFmtId="0" fontId="15" fillId="0" borderId="1" xfId="5" applyFont="1" applyBorder="1" applyAlignment="1">
      <alignment horizontal="left" wrapText="1"/>
      <protection locked="0"/>
    </xf>
    <xf numFmtId="164" fontId="15" fillId="0" borderId="1" xfId="5" applyNumberFormat="1" applyFont="1" applyBorder="1" applyAlignment="1">
      <alignment horizontal="right"/>
      <protection locked="0"/>
    </xf>
    <xf numFmtId="0" fontId="19" fillId="0" borderId="0" xfId="6" applyFont="1" applyAlignment="1">
      <alignment horizontal="left" wrapText="1"/>
      <protection locked="0"/>
    </xf>
    <xf numFmtId="0" fontId="15" fillId="0" borderId="1" xfId="6" applyFont="1" applyBorder="1" applyAlignment="1">
      <alignment horizontal="left" wrapText="1"/>
      <protection locked="0"/>
    </xf>
    <xf numFmtId="164" fontId="15" fillId="0" borderId="1" xfId="6" applyNumberFormat="1" applyFont="1" applyBorder="1" applyAlignment="1">
      <alignment horizontal="right"/>
      <protection locked="0"/>
    </xf>
    <xf numFmtId="0" fontId="21" fillId="0" borderId="0" xfId="0" applyFont="1" applyAlignment="1" applyProtection="1">
      <alignment horizontal="left" wrapText="1"/>
      <protection locked="0"/>
    </xf>
    <xf numFmtId="164" fontId="21" fillId="0" borderId="0" xfId="0" applyNumberFormat="1" applyFont="1" applyAlignment="1" applyProtection="1">
      <alignment horizontal="right"/>
      <protection locked="0"/>
    </xf>
    <xf numFmtId="39" fontId="21" fillId="0" borderId="0" xfId="0" applyNumberFormat="1" applyFont="1" applyAlignment="1" applyProtection="1">
      <alignment horizontal="right"/>
      <protection locked="0"/>
    </xf>
    <xf numFmtId="0" fontId="15" fillId="0" borderId="0" xfId="4" applyFont="1" applyAlignment="1">
      <alignment horizontal="left" wrapText="1"/>
      <protection locked="0"/>
    </xf>
    <xf numFmtId="0" fontId="15" fillId="0" borderId="0" xfId="4" applyFont="1" applyAlignment="1">
      <alignment horizontal="center" wrapText="1"/>
      <protection locked="0"/>
    </xf>
    <xf numFmtId="0" fontId="15" fillId="0" borderId="0" xfId="1" applyFont="1" applyAlignment="1">
      <alignment horizontal="left" wrapText="1"/>
      <protection locked="0"/>
    </xf>
    <xf numFmtId="0" fontId="15" fillId="0" borderId="0" xfId="1" applyFont="1" applyAlignment="1">
      <alignment horizontal="center" wrapText="1"/>
      <protection locked="0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vertical="center"/>
    </xf>
    <xf numFmtId="0" fontId="15" fillId="0" borderId="1" xfId="1" applyFont="1" applyBorder="1" applyAlignment="1">
      <alignment horizontal="left" wrapText="1"/>
      <protection locked="0"/>
    </xf>
    <xf numFmtId="0" fontId="15" fillId="0" borderId="1" xfId="1" applyFont="1" applyBorder="1" applyAlignment="1">
      <alignment horizontal="center" wrapText="1"/>
      <protection locked="0"/>
    </xf>
    <xf numFmtId="37" fontId="4" fillId="0" borderId="8" xfId="0" applyNumberFormat="1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left" wrapText="1"/>
      <protection locked="0"/>
    </xf>
    <xf numFmtId="164" fontId="4" fillId="0" borderId="8" xfId="0" applyNumberFormat="1" applyFont="1" applyBorder="1" applyAlignment="1" applyProtection="1">
      <alignment horizontal="right"/>
      <protection locked="0"/>
    </xf>
    <xf numFmtId="39" fontId="4" fillId="0" borderId="8" xfId="0" applyNumberFormat="1" applyFont="1" applyBorder="1" applyAlignment="1" applyProtection="1">
      <alignment horizontal="right"/>
      <protection locked="0"/>
    </xf>
    <xf numFmtId="0" fontId="12" fillId="0" borderId="8" xfId="4" applyFont="1" applyBorder="1" applyAlignment="1">
      <alignment horizontal="left" wrapText="1"/>
      <protection locked="0"/>
    </xf>
    <xf numFmtId="0" fontId="12" fillId="0" borderId="8" xfId="4" applyFont="1" applyBorder="1" applyAlignment="1">
      <alignment horizontal="center" wrapText="1"/>
      <protection locked="0"/>
    </xf>
    <xf numFmtId="164" fontId="12" fillId="0" borderId="8" xfId="4" applyNumberFormat="1" applyFont="1" applyBorder="1" applyAlignment="1">
      <alignment horizontal="right"/>
      <protection locked="0"/>
    </xf>
    <xf numFmtId="39" fontId="12" fillId="0" borderId="8" xfId="4" applyNumberFormat="1" applyFont="1" applyBorder="1" applyAlignment="1">
      <alignment horizontal="right"/>
      <protection locked="0"/>
    </xf>
    <xf numFmtId="3" fontId="12" fillId="0" borderId="8" xfId="4" applyNumberFormat="1" applyFont="1" applyBorder="1" applyAlignment="1">
      <alignment horizontal="left" wrapText="1"/>
      <protection locked="0"/>
    </xf>
    <xf numFmtId="0" fontId="15" fillId="0" borderId="8" xfId="4" applyFont="1" applyBorder="1" applyAlignment="1">
      <alignment horizontal="left" wrapText="1"/>
      <protection locked="0"/>
    </xf>
    <xf numFmtId="0" fontId="15" fillId="0" borderId="8" xfId="4" applyFont="1" applyBorder="1" applyAlignment="1">
      <alignment horizontal="center" wrapText="1"/>
      <protection locked="0"/>
    </xf>
    <xf numFmtId="39" fontId="19" fillId="0" borderId="0" xfId="0" applyNumberFormat="1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left" wrapText="1"/>
      <protection locked="0"/>
    </xf>
    <xf numFmtId="164" fontId="19" fillId="0" borderId="0" xfId="0" applyNumberFormat="1" applyFont="1" applyAlignment="1" applyProtection="1">
      <alignment horizontal="right"/>
      <protection locked="0"/>
    </xf>
    <xf numFmtId="39" fontId="12" fillId="0" borderId="4" xfId="4" applyNumberFormat="1" applyFont="1" applyBorder="1" applyAlignment="1">
      <alignment horizontal="right"/>
      <protection locked="0"/>
    </xf>
    <xf numFmtId="0" fontId="22" fillId="0" borderId="0" xfId="0" applyFont="1"/>
    <xf numFmtId="39" fontId="4" fillId="0" borderId="4" xfId="1" applyNumberFormat="1" applyFont="1" applyBorder="1" applyAlignment="1">
      <alignment horizontal="right"/>
      <protection locked="0"/>
    </xf>
    <xf numFmtId="39" fontId="4" fillId="0" borderId="4" xfId="4" applyNumberFormat="1" applyFont="1" applyBorder="1" applyAlignment="1">
      <alignment horizontal="right"/>
      <protection locked="0"/>
    </xf>
    <xf numFmtId="39" fontId="15" fillId="0" borderId="4" xfId="5" applyNumberFormat="1" applyFont="1" applyBorder="1" applyAlignment="1">
      <alignment horizontal="right"/>
      <protection locked="0"/>
    </xf>
    <xf numFmtId="164" fontId="20" fillId="0" borderId="0" xfId="0" applyNumberFormat="1" applyFont="1" applyAlignment="1" applyProtection="1">
      <alignment horizontal="right"/>
      <protection locked="0"/>
    </xf>
    <xf numFmtId="39" fontId="15" fillId="0" borderId="8" xfId="0" applyNumberFormat="1" applyFont="1" applyBorder="1" applyAlignment="1" applyProtection="1">
      <alignment horizontal="right"/>
      <protection locked="0"/>
    </xf>
    <xf numFmtId="0" fontId="24" fillId="0" borderId="8" xfId="0" applyFont="1" applyBorder="1" applyAlignment="1">
      <alignment horizontal="center"/>
    </xf>
    <xf numFmtId="0" fontId="22" fillId="0" borderId="0" xfId="0" applyFont="1" applyAlignment="1">
      <alignment horizontal="center"/>
    </xf>
    <xf numFmtId="39" fontId="19" fillId="0" borderId="0" xfId="1" applyNumberFormat="1" applyFont="1" applyAlignment="1">
      <alignment horizontal="center"/>
      <protection locked="0"/>
    </xf>
    <xf numFmtId="0" fontId="24" fillId="0" borderId="9" xfId="0" applyFont="1" applyBorder="1" applyAlignment="1">
      <alignment horizontal="center"/>
    </xf>
    <xf numFmtId="0" fontId="12" fillId="0" borderId="7" xfId="4" applyFont="1" applyBorder="1" applyAlignment="1">
      <alignment horizontal="left" wrapText="1"/>
      <protection locked="0"/>
    </xf>
    <xf numFmtId="0" fontId="12" fillId="0" borderId="7" xfId="4" applyFont="1" applyBorder="1" applyAlignment="1">
      <alignment horizontal="center" wrapText="1"/>
      <protection locked="0"/>
    </xf>
    <xf numFmtId="164" fontId="12" fillId="0" borderId="7" xfId="4" applyNumberFormat="1" applyFont="1" applyBorder="1" applyAlignment="1">
      <alignment horizontal="right"/>
      <protection locked="0"/>
    </xf>
    <xf numFmtId="39" fontId="12" fillId="0" borderId="7" xfId="4" applyNumberFormat="1" applyFont="1" applyBorder="1" applyAlignment="1">
      <alignment horizontal="right"/>
      <protection locked="0"/>
    </xf>
    <xf numFmtId="0" fontId="24" fillId="0" borderId="10" xfId="0" applyFont="1" applyBorder="1" applyAlignment="1">
      <alignment horizontal="center"/>
    </xf>
    <xf numFmtId="0" fontId="4" fillId="0" borderId="8" xfId="1" applyFont="1" applyBorder="1" applyAlignment="1">
      <alignment horizontal="left" wrapText="1"/>
      <protection locked="0"/>
    </xf>
    <xf numFmtId="0" fontId="15" fillId="0" borderId="8" xfId="1" applyFont="1" applyBorder="1" applyAlignment="1">
      <alignment horizontal="left" wrapText="1"/>
      <protection locked="0"/>
    </xf>
    <xf numFmtId="0" fontId="15" fillId="0" borderId="8" xfId="1" applyFont="1" applyBorder="1" applyAlignment="1">
      <alignment horizontal="center" wrapText="1"/>
      <protection locked="0"/>
    </xf>
    <xf numFmtId="164" fontId="4" fillId="0" borderId="8" xfId="1" applyNumberFormat="1" applyFont="1" applyBorder="1" applyAlignment="1">
      <alignment horizontal="right"/>
      <protection locked="0"/>
    </xf>
    <xf numFmtId="39" fontId="4" fillId="0" borderId="8" xfId="1" applyNumberFormat="1" applyFont="1" applyBorder="1" applyAlignment="1">
      <alignment horizontal="right"/>
      <protection locked="0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1" fillId="0" borderId="0" xfId="0" applyFont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0" fontId="4" fillId="0" borderId="8" xfId="0" applyFont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15" fillId="0" borderId="1" xfId="6" applyFont="1" applyBorder="1" applyAlignment="1">
      <alignment horizontal="center" wrapText="1"/>
      <protection locked="0"/>
    </xf>
    <xf numFmtId="0" fontId="12" fillId="0" borderId="5" xfId="4" applyFont="1" applyBorder="1" applyAlignment="1">
      <alignment horizontal="left" wrapText="1"/>
      <protection locked="0"/>
    </xf>
    <xf numFmtId="37" fontId="15" fillId="0" borderId="8" xfId="0" applyNumberFormat="1" applyFont="1" applyBorder="1" applyAlignment="1" applyProtection="1">
      <alignment horizontal="center"/>
      <protection locked="0"/>
    </xf>
    <xf numFmtId="0" fontId="4" fillId="0" borderId="5" xfId="1" applyFont="1" applyBorder="1" applyAlignment="1">
      <alignment horizontal="left" wrapText="1"/>
      <protection locked="0"/>
    </xf>
    <xf numFmtId="37" fontId="15" fillId="0" borderId="8" xfId="1" applyNumberFormat="1" applyFont="1" applyBorder="1" applyAlignment="1">
      <alignment horizontal="center"/>
      <protection locked="0"/>
    </xf>
    <xf numFmtId="0" fontId="15" fillId="0" borderId="5" xfId="6" applyFont="1" applyBorder="1" applyAlignment="1">
      <alignment horizontal="left" wrapText="1"/>
      <protection locked="0"/>
    </xf>
    <xf numFmtId="0" fontId="24" fillId="0" borderId="0" xfId="0" applyFont="1"/>
    <xf numFmtId="0" fontId="24" fillId="0" borderId="0" xfId="0" applyFont="1" applyAlignment="1">
      <alignment horizontal="center"/>
    </xf>
    <xf numFmtId="37" fontId="4" fillId="0" borderId="0" xfId="1" applyNumberFormat="1" applyFont="1" applyAlignment="1">
      <alignment horizontal="center"/>
      <protection locked="0"/>
    </xf>
    <xf numFmtId="37" fontId="15" fillId="0" borderId="0" xfId="1" applyNumberFormat="1" applyFont="1" applyAlignment="1">
      <alignment horizontal="center"/>
      <protection locked="0"/>
    </xf>
    <xf numFmtId="0" fontId="4" fillId="0" borderId="0" xfId="4" applyFont="1" applyAlignment="1">
      <alignment horizontal="left" wrapText="1"/>
      <protection locked="0"/>
    </xf>
    <xf numFmtId="0" fontId="4" fillId="0" borderId="0" xfId="4" applyFont="1" applyAlignment="1">
      <alignment horizontal="center" wrapText="1"/>
      <protection locked="0"/>
    </xf>
    <xf numFmtId="164" fontId="4" fillId="0" borderId="0" xfId="4" applyNumberFormat="1" applyFont="1" applyAlignment="1">
      <alignment horizontal="right"/>
      <protection locked="0"/>
    </xf>
    <xf numFmtId="39" fontId="4" fillId="0" borderId="0" xfId="4" applyNumberFormat="1" applyFont="1" applyAlignment="1">
      <alignment horizontal="right"/>
      <protection locked="0"/>
    </xf>
    <xf numFmtId="0" fontId="14" fillId="0" borderId="0" xfId="1" applyFont="1" applyAlignment="1">
      <alignment horizontal="center" wrapText="1"/>
      <protection locked="0"/>
    </xf>
    <xf numFmtId="0" fontId="23" fillId="0" borderId="0" xfId="0" applyFont="1"/>
    <xf numFmtId="0" fontId="15" fillId="0" borderId="13" xfId="6" applyFont="1" applyBorder="1" applyAlignment="1">
      <alignment horizontal="left" wrapText="1"/>
      <protection locked="0"/>
    </xf>
    <xf numFmtId="0" fontId="15" fillId="0" borderId="6" xfId="6" applyFont="1" applyBorder="1" applyAlignment="1">
      <alignment horizontal="left" wrapText="1"/>
      <protection locked="0"/>
    </xf>
    <xf numFmtId="164" fontId="15" fillId="0" borderId="6" xfId="6" applyNumberFormat="1" applyFont="1" applyBorder="1" applyAlignment="1">
      <alignment horizontal="right"/>
      <protection locked="0"/>
    </xf>
    <xf numFmtId="0" fontId="15" fillId="0" borderId="0" xfId="6" applyFont="1" applyAlignment="1">
      <alignment horizontal="left" wrapText="1"/>
      <protection locked="0"/>
    </xf>
    <xf numFmtId="164" fontId="15" fillId="0" borderId="0" xfId="6" applyNumberFormat="1" applyFont="1" applyAlignment="1">
      <alignment horizontal="right"/>
      <protection locked="0"/>
    </xf>
    <xf numFmtId="0" fontId="15" fillId="0" borderId="14" xfId="6" applyFont="1" applyBorder="1" applyAlignment="1">
      <alignment horizontal="left" wrapText="1"/>
      <protection locked="0"/>
    </xf>
    <xf numFmtId="0" fontId="15" fillId="0" borderId="15" xfId="6" applyFont="1" applyBorder="1" applyAlignment="1">
      <alignment horizontal="left" wrapText="1"/>
      <protection locked="0"/>
    </xf>
    <xf numFmtId="164" fontId="15" fillId="0" borderId="15" xfId="6" applyNumberFormat="1" applyFont="1" applyBorder="1" applyAlignment="1">
      <alignment horizontal="right"/>
      <protection locked="0"/>
    </xf>
    <xf numFmtId="0" fontId="15" fillId="0" borderId="14" xfId="5" applyFont="1" applyBorder="1" applyAlignment="1">
      <alignment horizontal="left" wrapText="1"/>
      <protection locked="0"/>
    </xf>
    <xf numFmtId="0" fontId="15" fillId="0" borderId="15" xfId="5" applyFont="1" applyBorder="1" applyAlignment="1">
      <alignment horizontal="left" wrapText="1"/>
      <protection locked="0"/>
    </xf>
    <xf numFmtId="0" fontId="15" fillId="0" borderId="15" xfId="5" applyFont="1" applyBorder="1" applyAlignment="1">
      <alignment horizontal="center" wrapText="1"/>
      <protection locked="0"/>
    </xf>
    <xf numFmtId="164" fontId="15" fillId="0" borderId="15" xfId="5" applyNumberFormat="1" applyFont="1" applyBorder="1" applyAlignment="1">
      <alignment horizontal="right"/>
      <protection locked="0"/>
    </xf>
    <xf numFmtId="39" fontId="15" fillId="0" borderId="16" xfId="5" applyNumberFormat="1" applyFont="1" applyBorder="1" applyAlignment="1">
      <alignment horizontal="right"/>
      <protection locked="0"/>
    </xf>
    <xf numFmtId="0" fontId="15" fillId="0" borderId="8" xfId="6" applyFont="1" applyBorder="1" applyAlignment="1">
      <alignment horizontal="left" wrapText="1"/>
      <protection locked="0"/>
    </xf>
    <xf numFmtId="164" fontId="15" fillId="0" borderId="8" xfId="6" applyNumberFormat="1" applyFont="1" applyBorder="1" applyAlignment="1">
      <alignment horizontal="right"/>
      <protection locked="0"/>
    </xf>
    <xf numFmtId="0" fontId="4" fillId="0" borderId="18" xfId="1" applyFont="1" applyBorder="1" applyAlignment="1">
      <alignment horizontal="left" wrapText="1"/>
      <protection locked="0"/>
    </xf>
    <xf numFmtId="0" fontId="4" fillId="0" borderId="19" xfId="1" applyFont="1" applyBorder="1" applyAlignment="1">
      <alignment horizontal="left" wrapText="1"/>
      <protection locked="0"/>
    </xf>
    <xf numFmtId="0" fontId="4" fillId="0" borderId="19" xfId="1" applyFont="1" applyBorder="1" applyAlignment="1">
      <alignment horizontal="center" wrapText="1"/>
      <protection locked="0"/>
    </xf>
    <xf numFmtId="164" fontId="4" fillId="0" borderId="19" xfId="1" applyNumberFormat="1" applyFont="1" applyBorder="1" applyAlignment="1">
      <alignment horizontal="right"/>
      <protection locked="0"/>
    </xf>
    <xf numFmtId="39" fontId="4" fillId="0" borderId="19" xfId="1" applyNumberFormat="1" applyFont="1" applyBorder="1" applyAlignment="1">
      <alignment horizontal="right"/>
      <protection locked="0"/>
    </xf>
    <xf numFmtId="0" fontId="12" fillId="0" borderId="11" xfId="4" applyFont="1" applyBorder="1" applyAlignment="1">
      <alignment horizontal="left" wrapText="1"/>
      <protection locked="0"/>
    </xf>
    <xf numFmtId="0" fontId="11" fillId="0" borderId="0" xfId="1" applyFont="1" applyAlignment="1">
      <alignment horizontal="left" wrapText="1"/>
      <protection locked="0"/>
    </xf>
    <xf numFmtId="0" fontId="13" fillId="0" borderId="0" xfId="4" applyFont="1" applyAlignment="1">
      <alignment horizontal="left" wrapText="1"/>
      <protection locked="0"/>
    </xf>
    <xf numFmtId="164" fontId="13" fillId="0" borderId="0" xfId="4" applyNumberFormat="1" applyFont="1" applyAlignment="1">
      <alignment horizontal="right"/>
      <protection locked="0"/>
    </xf>
    <xf numFmtId="39" fontId="13" fillId="0" borderId="0" xfId="4" applyNumberFormat="1" applyFont="1" applyAlignment="1">
      <alignment horizontal="right"/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0" fontId="15" fillId="0" borderId="4" xfId="6" applyFont="1" applyBorder="1" applyAlignment="1">
      <alignment horizontal="left" wrapText="1"/>
      <protection locked="0"/>
    </xf>
    <xf numFmtId="0" fontId="15" fillId="0" borderId="6" xfId="6" applyFont="1" applyBorder="1" applyAlignment="1">
      <alignment horizontal="center" wrapText="1"/>
      <protection locked="0"/>
    </xf>
    <xf numFmtId="0" fontId="0" fillId="0" borderId="8" xfId="0" applyBorder="1" applyAlignment="1">
      <alignment horizontal="center"/>
    </xf>
    <xf numFmtId="0" fontId="15" fillId="0" borderId="17" xfId="6" applyFont="1" applyBorder="1" applyAlignment="1">
      <alignment horizontal="left" wrapText="1"/>
      <protection locked="0"/>
    </xf>
    <xf numFmtId="0" fontId="25" fillId="0" borderId="0" xfId="6" applyFont="1" applyAlignment="1">
      <alignment horizontal="left" wrapText="1"/>
      <protection locked="0"/>
    </xf>
    <xf numFmtId="0" fontId="25" fillId="0" borderId="0" xfId="6" applyFont="1" applyAlignment="1">
      <alignment horizontal="center" wrapText="1"/>
      <protection locked="0"/>
    </xf>
    <xf numFmtId="164" fontId="25" fillId="0" borderId="0" xfId="6" applyNumberFormat="1" applyFont="1" applyAlignment="1">
      <alignment horizontal="right"/>
      <protection locked="0"/>
    </xf>
    <xf numFmtId="0" fontId="14" fillId="0" borderId="0" xfId="4" applyFont="1" applyAlignment="1">
      <alignment horizontal="left" wrapText="1"/>
      <protection locked="0"/>
    </xf>
    <xf numFmtId="0" fontId="14" fillId="0" borderId="0" xfId="4" applyFont="1" applyAlignment="1">
      <alignment horizontal="center" wrapText="1"/>
      <protection locked="0"/>
    </xf>
    <xf numFmtId="0" fontId="15" fillId="0" borderId="0" xfId="6" applyFont="1" applyAlignment="1">
      <alignment horizontal="center" wrapText="1"/>
      <protection locked="0"/>
    </xf>
    <xf numFmtId="0" fontId="15" fillId="0" borderId="0" xfId="5" applyFont="1" applyAlignment="1">
      <alignment horizontal="left" wrapText="1"/>
      <protection locked="0"/>
    </xf>
    <xf numFmtId="0" fontId="15" fillId="0" borderId="0" xfId="5" applyFont="1" applyAlignment="1">
      <alignment horizontal="center" wrapText="1"/>
      <protection locked="0"/>
    </xf>
    <xf numFmtId="164" fontId="15" fillId="0" borderId="0" xfId="5" applyNumberFormat="1" applyFont="1" applyAlignment="1">
      <alignment horizontal="right"/>
      <protection locked="0"/>
    </xf>
    <xf numFmtId="39" fontId="15" fillId="0" borderId="0" xfId="5" applyNumberFormat="1" applyFont="1" applyAlignment="1">
      <alignment horizontal="right"/>
      <protection locked="0"/>
    </xf>
    <xf numFmtId="37" fontId="15" fillId="0" borderId="10" xfId="1" applyNumberFormat="1" applyFont="1" applyBorder="1" applyAlignment="1">
      <alignment horizontal="center"/>
      <protection locked="0"/>
    </xf>
    <xf numFmtId="0" fontId="15" fillId="0" borderId="20" xfId="6" applyFont="1" applyBorder="1" applyAlignment="1">
      <alignment horizontal="left" wrapText="1"/>
      <protection locked="0"/>
    </xf>
    <xf numFmtId="0" fontId="26" fillId="0" borderId="0" xfId="0" applyFont="1"/>
    <xf numFmtId="2" fontId="0" fillId="0" borderId="0" xfId="0" applyNumberFormat="1"/>
    <xf numFmtId="3" fontId="4" fillId="0" borderId="5" xfId="1" applyNumberFormat="1" applyFont="1" applyBorder="1" applyAlignment="1">
      <alignment horizontal="left" wrapText="1"/>
      <protection locked="0"/>
    </xf>
    <xf numFmtId="0" fontId="4" fillId="0" borderId="5" xfId="4" applyFont="1" applyBorder="1" applyAlignment="1">
      <alignment horizontal="left" wrapText="1"/>
      <protection locked="0"/>
    </xf>
    <xf numFmtId="0" fontId="15" fillId="0" borderId="8" xfId="0" applyFont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3" fontId="4" fillId="0" borderId="15" xfId="1" applyNumberFormat="1" applyFont="1" applyBorder="1" applyAlignment="1">
      <alignment horizontal="left" wrapText="1"/>
      <protection locked="0"/>
    </xf>
    <xf numFmtId="0" fontId="15" fillId="0" borderId="15" xfId="1" applyFont="1" applyBorder="1" applyAlignment="1">
      <alignment horizontal="left" wrapText="1"/>
      <protection locked="0"/>
    </xf>
    <xf numFmtId="0" fontId="4" fillId="0" borderId="15" xfId="1" applyFont="1" applyBorder="1" applyAlignment="1">
      <alignment horizontal="center" wrapText="1"/>
      <protection locked="0"/>
    </xf>
    <xf numFmtId="164" fontId="4" fillId="0" borderId="15" xfId="1" applyNumberFormat="1" applyFont="1" applyBorder="1" applyAlignment="1">
      <alignment horizontal="right"/>
      <protection locked="0"/>
    </xf>
    <xf numFmtId="39" fontId="4" fillId="0" borderId="16" xfId="1" applyNumberFormat="1" applyFont="1" applyBorder="1" applyAlignment="1">
      <alignment horizontal="right"/>
      <protection locked="0"/>
    </xf>
    <xf numFmtId="0" fontId="15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5" fillId="0" borderId="7" xfId="4" applyFont="1" applyBorder="1" applyAlignment="1">
      <alignment horizontal="left" wrapText="1"/>
      <protection locked="0"/>
    </xf>
    <xf numFmtId="0" fontId="15" fillId="0" borderId="7" xfId="4" applyFont="1" applyBorder="1" applyAlignment="1">
      <alignment horizontal="center" wrapText="1"/>
      <protection locked="0"/>
    </xf>
    <xf numFmtId="39" fontId="12" fillId="0" borderId="3" xfId="4" applyNumberFormat="1" applyFont="1" applyBorder="1" applyAlignment="1">
      <alignment horizontal="right"/>
      <protection locked="0"/>
    </xf>
    <xf numFmtId="0" fontId="15" fillId="0" borderId="10" xfId="0" applyFont="1" applyBorder="1" applyAlignment="1">
      <alignment horizontal="center"/>
    </xf>
    <xf numFmtId="3" fontId="4" fillId="0" borderId="1" xfId="1" applyNumberFormat="1" applyFont="1" applyBorder="1" applyAlignment="1">
      <alignment horizontal="left" wrapText="1"/>
      <protection locked="0"/>
    </xf>
    <xf numFmtId="0" fontId="4" fillId="0" borderId="7" xfId="4" applyFont="1" applyBorder="1" applyAlignment="1">
      <alignment horizontal="left" wrapText="1"/>
      <protection locked="0"/>
    </xf>
    <xf numFmtId="0" fontId="4" fillId="0" borderId="7" xfId="4" applyFont="1" applyBorder="1" applyAlignment="1">
      <alignment horizontal="center" wrapText="1"/>
      <protection locked="0"/>
    </xf>
    <xf numFmtId="164" fontId="4" fillId="0" borderId="7" xfId="4" applyNumberFormat="1" applyFont="1" applyBorder="1" applyAlignment="1">
      <alignment horizontal="right"/>
      <protection locked="0"/>
    </xf>
    <xf numFmtId="39" fontId="4" fillId="0" borderId="3" xfId="4" applyNumberFormat="1" applyFont="1" applyBorder="1" applyAlignment="1">
      <alignment horizontal="right"/>
      <protection locked="0"/>
    </xf>
    <xf numFmtId="0" fontId="15" fillId="0" borderId="8" xfId="6" applyFont="1" applyBorder="1" applyAlignment="1">
      <alignment horizontal="center" wrapText="1"/>
      <protection locked="0"/>
    </xf>
    <xf numFmtId="0" fontId="15" fillId="0" borderId="15" xfId="6" applyFont="1" applyBorder="1" applyAlignment="1">
      <alignment horizontal="center" wrapText="1"/>
      <protection locked="0"/>
    </xf>
    <xf numFmtId="39" fontId="0" fillId="0" borderId="0" xfId="0" applyNumberFormat="1"/>
    <xf numFmtId="39" fontId="24" fillId="0" borderId="8" xfId="0" applyNumberFormat="1" applyFont="1" applyBorder="1"/>
    <xf numFmtId="39" fontId="23" fillId="0" borderId="0" xfId="0" applyNumberFormat="1" applyFont="1"/>
    <xf numFmtId="39" fontId="19" fillId="0" borderId="0" xfId="1" applyNumberFormat="1" applyFont="1" applyAlignment="1">
      <alignment horizontal="right"/>
      <protection locked="0"/>
    </xf>
    <xf numFmtId="39" fontId="15" fillId="0" borderId="12" xfId="1" applyNumberFormat="1" applyFont="1" applyBorder="1" applyAlignment="1">
      <alignment horizontal="right"/>
      <protection locked="0"/>
    </xf>
    <xf numFmtId="39" fontId="15" fillId="0" borderId="17" xfId="1" applyNumberFormat="1" applyFont="1" applyBorder="1" applyAlignment="1">
      <alignment horizontal="right"/>
      <protection locked="0"/>
    </xf>
    <xf numFmtId="39" fontId="15" fillId="0" borderId="4" xfId="1" applyNumberFormat="1" applyFont="1" applyBorder="1" applyAlignment="1">
      <alignment horizontal="right"/>
      <protection locked="0"/>
    </xf>
    <xf numFmtId="39" fontId="24" fillId="0" borderId="0" xfId="0" applyNumberFormat="1" applyFont="1"/>
    <xf numFmtId="39" fontId="4" fillId="0" borderId="8" xfId="0" applyNumberFormat="1" applyFont="1" applyBorder="1"/>
    <xf numFmtId="39" fontId="24" fillId="0" borderId="9" xfId="0" applyNumberFormat="1" applyFont="1" applyBorder="1"/>
    <xf numFmtId="39" fontId="22" fillId="0" borderId="0" xfId="0" applyNumberFormat="1" applyFont="1"/>
    <xf numFmtId="39" fontId="15" fillId="0" borderId="8" xfId="0" applyNumberFormat="1" applyFont="1" applyBorder="1"/>
    <xf numFmtId="39" fontId="28" fillId="0" borderId="0" xfId="0" applyNumberFormat="1" applyFont="1"/>
    <xf numFmtId="39" fontId="19" fillId="0" borderId="0" xfId="0" applyNumberFormat="1" applyFont="1"/>
    <xf numFmtId="39" fontId="15" fillId="0" borderId="0" xfId="0" applyNumberFormat="1" applyFont="1"/>
    <xf numFmtId="2" fontId="21" fillId="0" borderId="0" xfId="0" applyNumberFormat="1" applyFont="1" applyAlignment="1" applyProtection="1">
      <alignment horizontal="right"/>
      <protection locked="0"/>
    </xf>
    <xf numFmtId="2" fontId="19" fillId="0" borderId="0" xfId="0" applyNumberFormat="1" applyFont="1" applyAlignment="1" applyProtection="1">
      <alignment horizontal="right"/>
      <protection locked="0"/>
    </xf>
    <xf numFmtId="2" fontId="15" fillId="0" borderId="8" xfId="0" applyNumberFormat="1" applyFont="1" applyBorder="1" applyAlignment="1" applyProtection="1">
      <alignment horizontal="right"/>
      <protection locked="0"/>
    </xf>
    <xf numFmtId="2" fontId="22" fillId="0" borderId="0" xfId="0" applyNumberFormat="1" applyFont="1"/>
    <xf numFmtId="2" fontId="24" fillId="0" borderId="8" xfId="0" applyNumberFormat="1" applyFont="1" applyBorder="1"/>
    <xf numFmtId="2" fontId="24" fillId="0" borderId="0" xfId="0" applyNumberFormat="1" applyFont="1"/>
    <xf numFmtId="2" fontId="23" fillId="0" borderId="0" xfId="0" applyNumberFormat="1" applyFont="1"/>
    <xf numFmtId="2" fontId="24" fillId="0" borderId="10" xfId="0" applyNumberFormat="1" applyFont="1" applyBorder="1"/>
    <xf numFmtId="2" fontId="15" fillId="0" borderId="8" xfId="0" applyNumberFormat="1" applyFont="1" applyBorder="1"/>
    <xf numFmtId="2" fontId="28" fillId="0" borderId="0" xfId="0" applyNumberFormat="1" applyFont="1"/>
    <xf numFmtId="2" fontId="19" fillId="0" borderId="0" xfId="0" applyNumberFormat="1" applyFont="1"/>
    <xf numFmtId="2" fontId="15" fillId="0" borderId="0" xfId="1" applyNumberFormat="1" applyFont="1" applyAlignment="1">
      <alignment horizontal="right"/>
      <protection locked="0"/>
    </xf>
    <xf numFmtId="2" fontId="15" fillId="0" borderId="10" xfId="0" applyNumberFormat="1" applyFont="1" applyBorder="1"/>
    <xf numFmtId="2" fontId="27" fillId="0" borderId="0" xfId="0" applyNumberFormat="1" applyFont="1"/>
    <xf numFmtId="2" fontId="4" fillId="0" borderId="8" xfId="0" applyNumberFormat="1" applyFont="1" applyBorder="1"/>
    <xf numFmtId="2" fontId="19" fillId="0" borderId="0" xfId="1" applyNumberFormat="1" applyFont="1" applyAlignment="1">
      <alignment horizontal="right"/>
      <protection locked="0"/>
    </xf>
    <xf numFmtId="2" fontId="15" fillId="0" borderId="12" xfId="1" applyNumberFormat="1" applyFont="1" applyBorder="1" applyAlignment="1">
      <alignment horizontal="right"/>
      <protection locked="0"/>
    </xf>
    <xf numFmtId="2" fontId="15" fillId="0" borderId="4" xfId="1" applyNumberFormat="1" applyFont="1" applyBorder="1" applyAlignment="1">
      <alignment horizontal="right"/>
      <protection locked="0"/>
    </xf>
    <xf numFmtId="39" fontId="15" fillId="0" borderId="4" xfId="6" applyNumberFormat="1" applyFont="1" applyBorder="1" applyAlignment="1">
      <alignment horizontal="right"/>
      <protection locked="0"/>
    </xf>
    <xf numFmtId="39" fontId="15" fillId="0" borderId="2" xfId="6" applyNumberFormat="1" applyFont="1" applyBorder="1" applyAlignment="1">
      <alignment horizontal="right"/>
      <protection locked="0"/>
    </xf>
    <xf numFmtId="39" fontId="15" fillId="0" borderId="8" xfId="6" applyNumberFormat="1" applyFont="1" applyBorder="1" applyAlignment="1">
      <alignment horizontal="right"/>
      <protection locked="0"/>
    </xf>
    <xf numFmtId="39" fontId="15" fillId="0" borderId="16" xfId="6" applyNumberFormat="1" applyFont="1" applyBorder="1" applyAlignment="1">
      <alignment horizontal="right"/>
      <protection locked="0"/>
    </xf>
    <xf numFmtId="39" fontId="15" fillId="0" borderId="0" xfId="6" applyNumberFormat="1" applyFont="1" applyAlignment="1">
      <alignment horizontal="right"/>
      <protection locked="0"/>
    </xf>
    <xf numFmtId="39" fontId="27" fillId="0" borderId="0" xfId="0" applyNumberFormat="1" applyFont="1"/>
    <xf numFmtId="2" fontId="15" fillId="0" borderId="17" xfId="1" applyNumberFormat="1" applyFont="1" applyBorder="1" applyAlignment="1">
      <alignment horizontal="right"/>
      <protection locked="0"/>
    </xf>
    <xf numFmtId="2" fontId="15" fillId="0" borderId="0" xfId="0" applyNumberFormat="1" applyFont="1"/>
    <xf numFmtId="0" fontId="15" fillId="0" borderId="21" xfId="6" applyFont="1" applyBorder="1" applyAlignment="1">
      <alignment horizontal="left" wrapText="1"/>
      <protection locked="0"/>
    </xf>
    <xf numFmtId="0" fontId="15" fillId="0" borderId="21" xfId="6" applyFont="1" applyBorder="1" applyAlignment="1">
      <alignment horizontal="center" wrapText="1"/>
      <protection locked="0"/>
    </xf>
    <xf numFmtId="164" fontId="15" fillId="0" borderId="21" xfId="6" applyNumberFormat="1" applyFont="1" applyBorder="1" applyAlignment="1">
      <alignment horizontal="right"/>
      <protection locked="0"/>
    </xf>
    <xf numFmtId="39" fontId="15" fillId="0" borderId="22" xfId="6" applyNumberFormat="1" applyFont="1" applyBorder="1" applyAlignment="1">
      <alignment horizontal="right"/>
      <protection locked="0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/>
    </xf>
    <xf numFmtId="165" fontId="30" fillId="0" borderId="8" xfId="0" applyNumberFormat="1" applyFont="1" applyBorder="1"/>
    <xf numFmtId="0" fontId="30" fillId="0" borderId="8" xfId="0" applyFont="1" applyBorder="1" applyAlignment="1">
      <alignment horizontal="center"/>
    </xf>
    <xf numFmtId="0" fontId="30" fillId="0" borderId="8" xfId="0" applyFont="1" applyBorder="1"/>
    <xf numFmtId="0" fontId="30" fillId="0" borderId="23" xfId="0" applyFont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165" fontId="0" fillId="3" borderId="8" xfId="0" applyNumberForma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1" fillId="0" borderId="8" xfId="0" applyFont="1" applyBorder="1"/>
  </cellXfs>
  <cellStyles count="7">
    <cellStyle name="Normálna" xfId="0" builtinId="0"/>
    <cellStyle name="Normálna 2" xfId="1" xr:uid="{00000000-0005-0000-0000-000000000000}"/>
    <cellStyle name="Normálna 3" xfId="4" xr:uid="{00000000-0005-0000-0000-000001000000}"/>
    <cellStyle name="Normálna 4" xfId="5" xr:uid="{00000000-0005-0000-0000-000002000000}"/>
    <cellStyle name="Normálna 5" xfId="6" xr:uid="{00000000-0005-0000-0000-000003000000}"/>
    <cellStyle name="Normálne 2" xfId="2" xr:uid="{00000000-0005-0000-0000-000005000000}"/>
    <cellStyle name="Normálne 3" xfId="3" xr:uid="{00000000-0005-0000-0000-000006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zoomScale="130" zoomScaleNormal="130" workbookViewId="0">
      <selection activeCell="A8" sqref="A8:C8"/>
    </sheetView>
  </sheetViews>
  <sheetFormatPr defaultRowHeight="14.4"/>
  <cols>
    <col min="1" max="1" width="3.44140625" customWidth="1"/>
    <col min="2" max="2" width="12.88671875" customWidth="1"/>
    <col min="3" max="3" width="48.109375" customWidth="1"/>
    <col min="4" max="4" width="9" style="109" customWidth="1"/>
    <col min="7" max="7" width="10" customWidth="1"/>
    <col min="8" max="8" width="10.109375" bestFit="1" customWidth="1"/>
  </cols>
  <sheetData>
    <row r="1" spans="1:8" s="1" customFormat="1" ht="27.75" customHeight="1">
      <c r="A1" s="256" t="s">
        <v>0</v>
      </c>
      <c r="B1" s="257"/>
      <c r="C1" s="257"/>
      <c r="D1" s="257"/>
      <c r="E1" s="257"/>
      <c r="F1" s="257"/>
      <c r="G1" s="257"/>
      <c r="H1" s="257"/>
    </row>
    <row r="2" spans="1:8" s="1" customFormat="1" ht="12.75" customHeight="1">
      <c r="A2" s="62" t="s">
        <v>128</v>
      </c>
      <c r="B2" s="3"/>
      <c r="C2" s="3"/>
      <c r="D2" s="101"/>
      <c r="E2" s="3"/>
      <c r="F2" s="3"/>
      <c r="G2" s="3"/>
      <c r="H2" s="3"/>
    </row>
    <row r="3" spans="1:8" s="1" customFormat="1" ht="12.75" customHeight="1">
      <c r="A3" s="62" t="s">
        <v>75</v>
      </c>
      <c r="B3" s="3"/>
      <c r="C3" s="3"/>
      <c r="D3" s="101"/>
      <c r="E3" s="3"/>
      <c r="F3" s="3"/>
      <c r="G3" s="3"/>
      <c r="H3" s="3"/>
    </row>
    <row r="4" spans="1:8" s="1" customFormat="1" ht="13.5" customHeight="1">
      <c r="A4" s="4"/>
      <c r="B4" s="2"/>
      <c r="C4" s="63"/>
      <c r="D4" s="102"/>
      <c r="E4" s="5"/>
      <c r="F4" s="5"/>
      <c r="G4" s="5"/>
      <c r="H4" s="5"/>
    </row>
    <row r="5" spans="1:8" s="1" customFormat="1" ht="6.75" customHeight="1">
      <c r="A5" s="6"/>
      <c r="B5" s="7"/>
      <c r="C5" s="7"/>
      <c r="D5" s="103"/>
      <c r="E5" s="8"/>
      <c r="F5" s="9"/>
      <c r="G5" s="9"/>
      <c r="H5" s="8"/>
    </row>
    <row r="6" spans="1:8" s="1" customFormat="1" ht="12.75" customHeight="1">
      <c r="A6" s="61" t="s">
        <v>129</v>
      </c>
      <c r="B6" s="3"/>
      <c r="C6" s="3"/>
      <c r="D6" s="101"/>
      <c r="E6" s="3"/>
      <c r="F6" s="3"/>
      <c r="G6" s="3"/>
      <c r="H6" s="3"/>
    </row>
    <row r="7" spans="1:8" s="1" customFormat="1" ht="13.5" customHeight="1">
      <c r="A7" s="61" t="s">
        <v>130</v>
      </c>
      <c r="B7" s="3"/>
      <c r="C7" s="3"/>
      <c r="D7" s="101"/>
      <c r="E7" s="61" t="s">
        <v>46</v>
      </c>
      <c r="F7" s="3"/>
      <c r="G7" s="3"/>
      <c r="H7" s="3"/>
    </row>
    <row r="8" spans="1:8" s="1" customFormat="1" ht="13.5" customHeight="1">
      <c r="A8" s="258" t="s">
        <v>131</v>
      </c>
      <c r="B8" s="259"/>
      <c r="C8" s="259"/>
      <c r="D8" s="104"/>
      <c r="E8" s="61" t="s">
        <v>127</v>
      </c>
      <c r="F8" s="11"/>
      <c r="G8" s="11"/>
      <c r="H8" s="12"/>
    </row>
    <row r="9" spans="1:8" s="1" customFormat="1" ht="6.75" customHeight="1">
      <c r="A9" s="6"/>
      <c r="B9" s="6"/>
      <c r="C9" s="6"/>
      <c r="D9" s="105"/>
      <c r="E9" s="6"/>
      <c r="F9" s="6"/>
      <c r="G9" s="6"/>
      <c r="H9" s="6"/>
    </row>
    <row r="10" spans="1:8" s="1" customFormat="1" ht="20.399999999999999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50</v>
      </c>
    </row>
    <row r="11" spans="1:8" s="1" customFormat="1" ht="12.75" hidden="1" customHeight="1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 s="1" customFormat="1" ht="19.5" customHeight="1">
      <c r="A12" s="6"/>
      <c r="B12" s="6"/>
      <c r="C12" s="6"/>
      <c r="D12" s="105"/>
      <c r="E12" s="6"/>
      <c r="F12" s="6"/>
      <c r="G12" s="6"/>
      <c r="H12" s="6"/>
    </row>
    <row r="13" spans="1:8" s="1" customFormat="1">
      <c r="A13" s="14"/>
      <c r="B13" s="54"/>
      <c r="C13" s="54" t="s">
        <v>51</v>
      </c>
      <c r="D13" s="106"/>
      <c r="E13" s="55"/>
      <c r="F13" s="56"/>
      <c r="G13" s="56">
        <f>G14+G20+G23+G28+G36+G40+G43+G48</f>
        <v>0</v>
      </c>
      <c r="H13" s="55">
        <f>G13*1.2</f>
        <v>0</v>
      </c>
    </row>
    <row r="14" spans="1:8" s="1" customFormat="1">
      <c r="A14" s="15"/>
      <c r="B14" s="78" t="s">
        <v>8</v>
      </c>
      <c r="C14" s="78" t="s">
        <v>16</v>
      </c>
      <c r="D14" s="107"/>
      <c r="E14" s="79"/>
      <c r="F14" s="77"/>
      <c r="G14" s="77">
        <f>SUM(G15:G18)</f>
        <v>0</v>
      </c>
      <c r="H14" s="85"/>
    </row>
    <row r="15" spans="1:8" s="1" customFormat="1">
      <c r="A15" s="66">
        <v>1</v>
      </c>
      <c r="B15" s="67" t="s">
        <v>17</v>
      </c>
      <c r="C15" s="67" t="s">
        <v>18</v>
      </c>
      <c r="D15" s="108" t="s">
        <v>19</v>
      </c>
      <c r="E15" s="68">
        <v>2.4</v>
      </c>
      <c r="F15" s="69"/>
      <c r="G15" s="86"/>
      <c r="H15" s="87">
        <v>20</v>
      </c>
    </row>
    <row r="16" spans="1:8" s="1" customFormat="1" ht="20.399999999999999">
      <c r="A16" s="66">
        <v>2</v>
      </c>
      <c r="B16" s="70">
        <v>162601102</v>
      </c>
      <c r="C16" s="70" t="s">
        <v>31</v>
      </c>
      <c r="D16" s="71" t="s">
        <v>19</v>
      </c>
      <c r="E16" s="72">
        <v>0</v>
      </c>
      <c r="F16" s="73"/>
      <c r="G16" s="86"/>
      <c r="H16" s="87">
        <v>20</v>
      </c>
    </row>
    <row r="17" spans="1:9" s="1" customFormat="1">
      <c r="A17" s="66">
        <v>3</v>
      </c>
      <c r="B17" s="70" t="s">
        <v>32</v>
      </c>
      <c r="C17" s="70" t="s">
        <v>33</v>
      </c>
      <c r="D17" s="71" t="s">
        <v>19</v>
      </c>
      <c r="E17" s="72">
        <v>0</v>
      </c>
      <c r="F17" s="73"/>
      <c r="G17" s="86"/>
      <c r="H17" s="87">
        <v>20</v>
      </c>
    </row>
    <row r="18" spans="1:9" ht="18" customHeight="1">
      <c r="A18" s="66">
        <v>4</v>
      </c>
      <c r="B18" s="74">
        <v>167200100100</v>
      </c>
      <c r="C18" s="75" t="s">
        <v>44</v>
      </c>
      <c r="D18" s="76" t="s">
        <v>19</v>
      </c>
      <c r="E18" s="72">
        <v>0</v>
      </c>
      <c r="F18" s="73"/>
      <c r="G18" s="86"/>
      <c r="H18" s="87">
        <v>20</v>
      </c>
    </row>
    <row r="19" spans="1:9" ht="18" customHeight="1">
      <c r="B19" s="27"/>
      <c r="C19" s="27"/>
      <c r="D19" s="28"/>
      <c r="E19" s="29"/>
      <c r="F19" s="30"/>
      <c r="G19" s="204"/>
      <c r="H19" s="88"/>
    </row>
    <row r="20" spans="1:9">
      <c r="B20" s="47" t="s">
        <v>9</v>
      </c>
      <c r="C20" s="47" t="s">
        <v>39</v>
      </c>
      <c r="G20" s="77">
        <f>G21</f>
        <v>0</v>
      </c>
      <c r="H20" s="88"/>
    </row>
    <row r="21" spans="1:9">
      <c r="A21" s="112">
        <v>5</v>
      </c>
      <c r="B21" s="70">
        <v>275321117</v>
      </c>
      <c r="C21" s="75" t="s">
        <v>59</v>
      </c>
      <c r="D21" s="76" t="s">
        <v>19</v>
      </c>
      <c r="E21" s="72">
        <v>2.4</v>
      </c>
      <c r="F21" s="73"/>
      <c r="G21" s="195"/>
      <c r="H21" s="87">
        <v>20</v>
      </c>
    </row>
    <row r="22" spans="1:9">
      <c r="G22" s="194"/>
    </row>
    <row r="23" spans="1:9">
      <c r="B23" s="22">
        <v>9</v>
      </c>
      <c r="C23" s="22" t="s">
        <v>21</v>
      </c>
      <c r="D23" s="21"/>
      <c r="E23" s="23"/>
      <c r="G23" s="224">
        <f>SUM(G24:G26)</f>
        <v>0</v>
      </c>
      <c r="H23" s="88"/>
    </row>
    <row r="24" spans="1:9">
      <c r="A24" s="114">
        <v>6</v>
      </c>
      <c r="B24" s="141">
        <v>941955001</v>
      </c>
      <c r="C24" s="142" t="s">
        <v>26</v>
      </c>
      <c r="D24" s="143" t="s">
        <v>20</v>
      </c>
      <c r="E24" s="144">
        <v>30</v>
      </c>
      <c r="F24" s="145"/>
      <c r="G24" s="225"/>
      <c r="H24" s="87">
        <v>20</v>
      </c>
    </row>
    <row r="25" spans="1:9">
      <c r="A25" s="114">
        <v>7</v>
      </c>
      <c r="B25" s="96">
        <v>952901411</v>
      </c>
      <c r="C25" s="97" t="s">
        <v>45</v>
      </c>
      <c r="D25" s="98" t="s">
        <v>20</v>
      </c>
      <c r="E25" s="99">
        <v>50</v>
      </c>
      <c r="F25" s="100"/>
      <c r="G25" s="233"/>
      <c r="H25" s="87">
        <v>20</v>
      </c>
    </row>
    <row r="26" spans="1:9" ht="23.4" customHeight="1">
      <c r="A26" s="114">
        <v>8</v>
      </c>
      <c r="B26" s="146" t="s">
        <v>28</v>
      </c>
      <c r="C26" s="91" t="s">
        <v>29</v>
      </c>
      <c r="D26" s="92" t="s">
        <v>30</v>
      </c>
      <c r="E26" s="93">
        <v>2</v>
      </c>
      <c r="F26" s="94"/>
      <c r="G26" s="226"/>
      <c r="H26" s="87">
        <v>20</v>
      </c>
    </row>
    <row r="28" spans="1:9">
      <c r="B28" s="22" t="s">
        <v>23</v>
      </c>
      <c r="C28" s="22" t="s">
        <v>24</v>
      </c>
      <c r="G28" s="196">
        <f>SUM(G29:G34)</f>
        <v>0</v>
      </c>
      <c r="H28" s="88"/>
    </row>
    <row r="29" spans="1:9">
      <c r="A29" s="114">
        <v>9</v>
      </c>
      <c r="B29" s="25">
        <v>762712140</v>
      </c>
      <c r="C29" s="64" t="s">
        <v>47</v>
      </c>
      <c r="D29" s="65" t="s">
        <v>19</v>
      </c>
      <c r="E29" s="26">
        <v>1</v>
      </c>
      <c r="F29" s="82"/>
      <c r="G29" s="205"/>
      <c r="H29" s="172">
        <v>20</v>
      </c>
      <c r="I29" s="16"/>
    </row>
    <row r="30" spans="1:9">
      <c r="A30" s="114">
        <v>10</v>
      </c>
      <c r="B30" s="31">
        <v>592173300</v>
      </c>
      <c r="C30" s="45" t="s">
        <v>67</v>
      </c>
      <c r="D30" s="46" t="s">
        <v>19</v>
      </c>
      <c r="E30" s="32">
        <v>1</v>
      </c>
      <c r="F30" s="80"/>
      <c r="G30" s="205"/>
      <c r="H30" s="172">
        <v>20</v>
      </c>
    </row>
    <row r="31" spans="1:9">
      <c r="A31" s="114">
        <v>11</v>
      </c>
      <c r="B31" s="25">
        <v>762341250</v>
      </c>
      <c r="C31" s="64" t="s">
        <v>48</v>
      </c>
      <c r="D31" s="65" t="s">
        <v>19</v>
      </c>
      <c r="E31" s="26">
        <v>1.6</v>
      </c>
      <c r="F31" s="82"/>
      <c r="G31" s="205"/>
      <c r="H31" s="172">
        <v>20</v>
      </c>
    </row>
    <row r="32" spans="1:9">
      <c r="A32" s="114">
        <v>12</v>
      </c>
      <c r="B32" s="25">
        <v>762811510</v>
      </c>
      <c r="C32" s="64" t="s">
        <v>119</v>
      </c>
      <c r="D32" s="24" t="s">
        <v>20</v>
      </c>
      <c r="E32" s="26">
        <v>30</v>
      </c>
      <c r="F32" s="82"/>
      <c r="G32" s="205"/>
      <c r="H32" s="172">
        <v>20</v>
      </c>
    </row>
    <row r="33" spans="1:8">
      <c r="A33" s="114">
        <v>13</v>
      </c>
      <c r="B33" s="31">
        <v>592173300</v>
      </c>
      <c r="C33" s="45" t="s">
        <v>68</v>
      </c>
      <c r="D33" s="46" t="s">
        <v>19</v>
      </c>
      <c r="E33" s="32">
        <v>0.6</v>
      </c>
      <c r="F33" s="80"/>
      <c r="G33" s="205"/>
      <c r="H33" s="172">
        <v>20</v>
      </c>
    </row>
    <row r="34" spans="1:8">
      <c r="A34" s="114">
        <v>14</v>
      </c>
      <c r="B34" s="25">
        <v>998762102</v>
      </c>
      <c r="C34" s="64" t="s">
        <v>49</v>
      </c>
      <c r="D34" s="65" t="s">
        <v>30</v>
      </c>
      <c r="E34" s="26">
        <v>1.4450000000000001</v>
      </c>
      <c r="F34" s="82"/>
      <c r="G34" s="205"/>
      <c r="H34" s="172">
        <v>20</v>
      </c>
    </row>
    <row r="35" spans="1:8">
      <c r="B35" s="173"/>
      <c r="C35" s="173"/>
      <c r="D35" s="174"/>
      <c r="E35" s="173"/>
      <c r="F35" s="173"/>
      <c r="G35" s="206"/>
      <c r="H35" s="175"/>
    </row>
    <row r="36" spans="1:8">
      <c r="B36" s="34" t="s">
        <v>34</v>
      </c>
      <c r="C36" s="34" t="s">
        <v>35</v>
      </c>
      <c r="D36" s="33"/>
      <c r="E36" s="35"/>
      <c r="F36" s="36"/>
      <c r="G36" s="207">
        <f>SUM(G37:G38)</f>
        <v>0</v>
      </c>
      <c r="H36" s="175"/>
    </row>
    <row r="37" spans="1:8">
      <c r="A37" s="114">
        <v>15</v>
      </c>
      <c r="B37" s="38">
        <v>764352213</v>
      </c>
      <c r="C37" s="38" t="s">
        <v>70</v>
      </c>
      <c r="D37" s="37" t="s">
        <v>22</v>
      </c>
      <c r="E37" s="39">
        <v>18.899999999999999</v>
      </c>
      <c r="F37" s="83"/>
      <c r="G37" s="205"/>
      <c r="H37" s="172">
        <v>20</v>
      </c>
    </row>
    <row r="38" spans="1:8">
      <c r="A38" s="114">
        <v>16</v>
      </c>
      <c r="B38" s="176">
        <v>553441702</v>
      </c>
      <c r="C38" s="177" t="s">
        <v>69</v>
      </c>
      <c r="D38" s="178" t="s">
        <v>27</v>
      </c>
      <c r="E38" s="179">
        <v>6</v>
      </c>
      <c r="F38" s="180"/>
      <c r="G38" s="205"/>
      <c r="H38" s="172">
        <v>20</v>
      </c>
    </row>
    <row r="39" spans="1:8" ht="19.5" customHeight="1">
      <c r="A39" s="119"/>
      <c r="B39" s="120"/>
      <c r="C39" s="57"/>
      <c r="D39" s="58"/>
      <c r="E39" s="122"/>
      <c r="F39" s="123"/>
      <c r="G39" s="208"/>
      <c r="H39" s="181"/>
    </row>
    <row r="40" spans="1:8">
      <c r="B40" s="22">
        <v>711</v>
      </c>
      <c r="C40" s="22" t="s">
        <v>76</v>
      </c>
      <c r="D40" s="174"/>
      <c r="E40" s="173"/>
      <c r="F40" s="173"/>
      <c r="G40" s="207">
        <f>G41</f>
        <v>0</v>
      </c>
      <c r="H40" s="175"/>
    </row>
    <row r="41" spans="1:8">
      <c r="A41" s="114">
        <v>17</v>
      </c>
      <c r="B41" s="25" t="s">
        <v>25</v>
      </c>
      <c r="C41" s="25" t="s">
        <v>71</v>
      </c>
      <c r="D41" s="24" t="s">
        <v>20</v>
      </c>
      <c r="E41" s="26">
        <v>32</v>
      </c>
      <c r="F41" s="82"/>
      <c r="G41" s="205"/>
      <c r="H41" s="172">
        <v>20</v>
      </c>
    </row>
    <row r="42" spans="1:8">
      <c r="B42" s="17"/>
      <c r="C42" s="17"/>
      <c r="D42" s="18"/>
      <c r="E42" s="19"/>
      <c r="F42" s="20"/>
      <c r="G42" s="206"/>
      <c r="H42" s="175"/>
    </row>
    <row r="43" spans="1:8">
      <c r="B43" s="47" t="s">
        <v>36</v>
      </c>
      <c r="C43" s="47" t="s">
        <v>72</v>
      </c>
      <c r="D43" s="174"/>
      <c r="E43" s="173"/>
      <c r="F43" s="173"/>
      <c r="G43" s="207">
        <f>SUM(G44:G46)</f>
        <v>0</v>
      </c>
      <c r="H43" s="175"/>
    </row>
    <row r="44" spans="1:8">
      <c r="A44" s="87">
        <v>18</v>
      </c>
      <c r="B44" s="52">
        <v>767392112</v>
      </c>
      <c r="C44" s="52" t="s">
        <v>73</v>
      </c>
      <c r="D44" s="110" t="s">
        <v>20</v>
      </c>
      <c r="E44" s="53">
        <v>39</v>
      </c>
      <c r="F44" s="227"/>
      <c r="G44" s="205"/>
      <c r="H44" s="172">
        <v>20</v>
      </c>
    </row>
    <row r="45" spans="1:8">
      <c r="A45" s="87">
        <v>19</v>
      </c>
      <c r="B45" s="52">
        <v>553521830</v>
      </c>
      <c r="C45" s="52" t="s">
        <v>74</v>
      </c>
      <c r="D45" s="110" t="s">
        <v>20</v>
      </c>
      <c r="E45" s="53">
        <v>39</v>
      </c>
      <c r="F45" s="227"/>
      <c r="G45" s="205"/>
      <c r="H45" s="172">
        <v>20</v>
      </c>
    </row>
    <row r="46" spans="1:8" ht="21.6">
      <c r="A46" s="87">
        <v>20</v>
      </c>
      <c r="B46" s="49">
        <v>998767102</v>
      </c>
      <c r="C46" s="49" t="s">
        <v>38</v>
      </c>
      <c r="D46" s="48" t="s">
        <v>30</v>
      </c>
      <c r="E46" s="50">
        <v>1</v>
      </c>
      <c r="F46" s="84"/>
      <c r="G46" s="205"/>
      <c r="H46" s="172">
        <v>20</v>
      </c>
    </row>
    <row r="47" spans="1:8">
      <c r="A47" s="109"/>
      <c r="G47" s="204"/>
      <c r="H47" s="88"/>
    </row>
    <row r="48" spans="1:8">
      <c r="A48" s="109"/>
      <c r="B48" s="51">
        <v>783</v>
      </c>
      <c r="C48" s="51" t="s">
        <v>43</v>
      </c>
      <c r="G48" s="196">
        <f>SUM(G49:G51)</f>
        <v>0</v>
      </c>
      <c r="H48" s="88"/>
    </row>
    <row r="49" spans="1:8">
      <c r="A49" s="87">
        <v>21</v>
      </c>
      <c r="B49" s="52">
        <v>783626020</v>
      </c>
      <c r="C49" s="52" t="s">
        <v>57</v>
      </c>
      <c r="D49" s="110" t="s">
        <v>20</v>
      </c>
      <c r="E49" s="53">
        <v>100</v>
      </c>
      <c r="F49" s="227"/>
      <c r="G49" s="195"/>
      <c r="H49" s="87">
        <v>20</v>
      </c>
    </row>
    <row r="50" spans="1:8">
      <c r="A50" s="87">
        <v>22</v>
      </c>
      <c r="B50" s="52">
        <v>783782203</v>
      </c>
      <c r="C50" s="127" t="s">
        <v>58</v>
      </c>
      <c r="D50" s="153" t="s">
        <v>20</v>
      </c>
      <c r="E50" s="128">
        <v>200</v>
      </c>
      <c r="F50" s="228"/>
      <c r="G50" s="195"/>
      <c r="H50" s="87">
        <v>20</v>
      </c>
    </row>
    <row r="51" spans="1:8">
      <c r="A51" s="87">
        <v>23</v>
      </c>
      <c r="B51" s="152">
        <v>783782200</v>
      </c>
      <c r="C51" s="139" t="s">
        <v>77</v>
      </c>
      <c r="D51" s="154" t="s">
        <v>42</v>
      </c>
      <c r="E51" s="140">
        <v>30</v>
      </c>
      <c r="F51" s="229"/>
      <c r="G51" s="195"/>
      <c r="H51" s="87">
        <v>20</v>
      </c>
    </row>
    <row r="57" spans="1:8" ht="17.25" customHeight="1"/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zoomScale="130" zoomScaleNormal="130" workbookViewId="0">
      <selection activeCell="E8" sqref="E8"/>
    </sheetView>
  </sheetViews>
  <sheetFormatPr defaultRowHeight="14.4"/>
  <cols>
    <col min="1" max="1" width="3.88671875" customWidth="1"/>
    <col min="2" max="2" width="12.88671875" customWidth="1"/>
    <col min="3" max="3" width="49.5546875" customWidth="1"/>
    <col min="4" max="4" width="7.88671875" customWidth="1"/>
    <col min="5" max="6" width="8.6640625" customWidth="1"/>
    <col min="7" max="7" width="9.33203125" customWidth="1"/>
    <col min="8" max="8" width="10.109375" customWidth="1"/>
  </cols>
  <sheetData>
    <row r="1" spans="1:8" ht="17.399999999999999">
      <c r="A1" s="256" t="s">
        <v>0</v>
      </c>
      <c r="B1" s="257"/>
      <c r="C1" s="257"/>
      <c r="D1" s="257"/>
      <c r="E1" s="257"/>
      <c r="F1" s="257"/>
      <c r="G1" s="257"/>
      <c r="H1" s="257"/>
    </row>
    <row r="2" spans="1:8">
      <c r="A2" s="62" t="s">
        <v>128</v>
      </c>
      <c r="B2" s="3"/>
      <c r="C2" s="3"/>
      <c r="D2" s="3"/>
      <c r="E2" s="3"/>
      <c r="F2" s="3"/>
      <c r="G2" s="3"/>
      <c r="H2" s="3"/>
    </row>
    <row r="3" spans="1:8">
      <c r="A3" s="62" t="s">
        <v>60</v>
      </c>
      <c r="B3" s="3"/>
      <c r="C3" s="3"/>
      <c r="D3" s="3"/>
      <c r="E3" s="3"/>
      <c r="F3" s="3"/>
      <c r="G3" s="3"/>
      <c r="H3" s="3"/>
    </row>
    <row r="4" spans="1:8">
      <c r="A4" s="4"/>
      <c r="B4" s="2"/>
      <c r="C4" s="63"/>
      <c r="D4" s="5"/>
      <c r="E4" s="5"/>
      <c r="F4" s="5"/>
      <c r="G4" s="5"/>
      <c r="H4" s="5"/>
    </row>
    <row r="5" spans="1:8">
      <c r="A5" s="6"/>
      <c r="B5" s="7"/>
      <c r="C5" s="7"/>
      <c r="D5" s="7"/>
      <c r="E5" s="8"/>
      <c r="F5" s="9"/>
      <c r="G5" s="9"/>
      <c r="H5" s="8"/>
    </row>
    <row r="6" spans="1:8">
      <c r="A6" s="61" t="s">
        <v>129</v>
      </c>
      <c r="B6" s="3"/>
      <c r="C6" s="3"/>
      <c r="D6" s="3"/>
      <c r="E6" s="3"/>
      <c r="F6" s="3"/>
      <c r="G6" s="3"/>
      <c r="H6" s="3"/>
    </row>
    <row r="7" spans="1:8">
      <c r="A7" s="61" t="s">
        <v>130</v>
      </c>
      <c r="B7" s="3"/>
      <c r="C7" s="3"/>
      <c r="D7" s="3"/>
      <c r="E7" s="61" t="s">
        <v>46</v>
      </c>
      <c r="F7" s="3"/>
      <c r="G7" s="3"/>
      <c r="H7" s="3"/>
    </row>
    <row r="8" spans="1:8">
      <c r="A8" s="258" t="s">
        <v>131</v>
      </c>
      <c r="B8" s="259"/>
      <c r="C8" s="259"/>
      <c r="D8" s="10"/>
      <c r="E8" s="61" t="s">
        <v>134</v>
      </c>
      <c r="F8" s="11"/>
      <c r="G8" s="11"/>
      <c r="H8" s="12"/>
    </row>
    <row r="9" spans="1:8">
      <c r="A9" s="6"/>
      <c r="B9" s="6"/>
      <c r="C9" s="6"/>
      <c r="D9" s="6"/>
      <c r="E9" s="6"/>
      <c r="F9" s="6"/>
      <c r="G9" s="6"/>
      <c r="H9" s="6"/>
    </row>
    <row r="10" spans="1:8" ht="20.399999999999999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50</v>
      </c>
    </row>
    <row r="11" spans="1:8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>
      <c r="A12" s="6"/>
      <c r="B12" s="6"/>
      <c r="C12" s="6"/>
      <c r="D12" s="6"/>
      <c r="E12" s="6"/>
      <c r="F12" s="6"/>
      <c r="G12" s="6"/>
      <c r="H12" s="6"/>
    </row>
    <row r="13" spans="1:8">
      <c r="A13" s="14"/>
      <c r="B13" s="54"/>
      <c r="C13" s="54" t="s">
        <v>51</v>
      </c>
      <c r="D13" s="54"/>
      <c r="E13" s="55"/>
      <c r="F13" s="56"/>
      <c r="G13" s="56">
        <f>G14+G20+G23+G28+G36+G44+G49</f>
        <v>0</v>
      </c>
      <c r="H13" s="55">
        <f>G13*1.2</f>
        <v>0</v>
      </c>
    </row>
    <row r="14" spans="1:8">
      <c r="A14" s="15"/>
      <c r="B14" s="78" t="s">
        <v>8</v>
      </c>
      <c r="C14" s="78" t="s">
        <v>16</v>
      </c>
      <c r="D14" s="78"/>
      <c r="E14" s="79"/>
      <c r="F14" s="77"/>
      <c r="G14" s="77">
        <f>SUM(G15:G18)</f>
        <v>0</v>
      </c>
      <c r="H14" s="85"/>
    </row>
    <row r="15" spans="1:8">
      <c r="A15" s="66">
        <v>1</v>
      </c>
      <c r="B15" s="67" t="s">
        <v>17</v>
      </c>
      <c r="C15" s="67" t="s">
        <v>18</v>
      </c>
      <c r="D15" s="108" t="s">
        <v>19</v>
      </c>
      <c r="E15" s="68">
        <v>1.5840000000000001</v>
      </c>
      <c r="F15" s="69"/>
      <c r="G15" s="86"/>
      <c r="H15" s="87">
        <v>20</v>
      </c>
    </row>
    <row r="16" spans="1:8" ht="21.6">
      <c r="A16" s="66">
        <v>2</v>
      </c>
      <c r="B16" s="70">
        <v>162601102</v>
      </c>
      <c r="C16" s="70" t="s">
        <v>31</v>
      </c>
      <c r="D16" s="71" t="s">
        <v>19</v>
      </c>
      <c r="E16" s="72">
        <v>0</v>
      </c>
      <c r="F16" s="73"/>
      <c r="G16" s="86"/>
      <c r="H16" s="87">
        <v>20</v>
      </c>
    </row>
    <row r="17" spans="1:8">
      <c r="A17" s="66">
        <v>3</v>
      </c>
      <c r="B17" s="70" t="s">
        <v>32</v>
      </c>
      <c r="C17" s="70" t="s">
        <v>33</v>
      </c>
      <c r="D17" s="71" t="s">
        <v>19</v>
      </c>
      <c r="E17" s="72">
        <v>0</v>
      </c>
      <c r="F17" s="73"/>
      <c r="G17" s="86"/>
      <c r="H17" s="87">
        <v>20</v>
      </c>
    </row>
    <row r="18" spans="1:8">
      <c r="A18" s="66">
        <v>4</v>
      </c>
      <c r="B18" s="74">
        <v>167200100100</v>
      </c>
      <c r="C18" s="75" t="s">
        <v>44</v>
      </c>
      <c r="D18" s="76" t="s">
        <v>19</v>
      </c>
      <c r="E18" s="72">
        <v>0</v>
      </c>
      <c r="F18" s="73"/>
      <c r="G18" s="86"/>
      <c r="H18" s="87">
        <v>20</v>
      </c>
    </row>
    <row r="19" spans="1:8">
      <c r="G19" s="194"/>
    </row>
    <row r="20" spans="1:8">
      <c r="B20" s="47" t="s">
        <v>9</v>
      </c>
      <c r="C20" s="47" t="s">
        <v>39</v>
      </c>
      <c r="G20" s="77">
        <f>G21</f>
        <v>0</v>
      </c>
      <c r="H20" s="88"/>
    </row>
    <row r="21" spans="1:8">
      <c r="A21" s="112">
        <v>5</v>
      </c>
      <c r="B21" s="111">
        <v>275321117</v>
      </c>
      <c r="C21" s="45" t="s">
        <v>59</v>
      </c>
      <c r="D21" s="46" t="s">
        <v>19</v>
      </c>
      <c r="E21" s="32">
        <v>1.5840000000000001</v>
      </c>
      <c r="F21" s="80"/>
      <c r="G21" s="195"/>
      <c r="H21" s="87">
        <v>20</v>
      </c>
    </row>
    <row r="22" spans="1:8">
      <c r="G22" s="194"/>
    </row>
    <row r="23" spans="1:8">
      <c r="B23" s="22">
        <v>9</v>
      </c>
      <c r="C23" s="22" t="s">
        <v>21</v>
      </c>
      <c r="D23" s="21"/>
      <c r="E23" s="23"/>
      <c r="G23" s="197">
        <f>SUM(G24:G26)</f>
        <v>0</v>
      </c>
      <c r="H23" s="88"/>
    </row>
    <row r="24" spans="1:8">
      <c r="A24" s="114">
        <v>6</v>
      </c>
      <c r="B24" s="141">
        <v>941955001</v>
      </c>
      <c r="C24" s="142" t="s">
        <v>26</v>
      </c>
      <c r="D24" s="143" t="s">
        <v>20</v>
      </c>
      <c r="E24" s="144">
        <v>10</v>
      </c>
      <c r="F24" s="145"/>
      <c r="G24" s="198"/>
      <c r="H24" s="87">
        <v>20</v>
      </c>
    </row>
    <row r="25" spans="1:8">
      <c r="A25" s="114">
        <v>7</v>
      </c>
      <c r="B25" s="96">
        <v>952901411</v>
      </c>
      <c r="C25" s="97" t="s">
        <v>45</v>
      </c>
      <c r="D25" s="98" t="s">
        <v>20</v>
      </c>
      <c r="E25" s="99">
        <v>10</v>
      </c>
      <c r="F25" s="100"/>
      <c r="G25" s="199"/>
      <c r="H25" s="87">
        <v>20</v>
      </c>
    </row>
    <row r="26" spans="1:8" ht="21.6">
      <c r="A26" s="114">
        <v>8</v>
      </c>
      <c r="B26" s="146" t="s">
        <v>28</v>
      </c>
      <c r="C26" s="91" t="s">
        <v>29</v>
      </c>
      <c r="D26" s="92" t="s">
        <v>30</v>
      </c>
      <c r="E26" s="93">
        <v>2</v>
      </c>
      <c r="F26" s="94"/>
      <c r="G26" s="200"/>
      <c r="H26" s="87">
        <v>20</v>
      </c>
    </row>
    <row r="27" spans="1:8">
      <c r="A27" s="118"/>
      <c r="B27" s="17"/>
      <c r="C27" s="17"/>
      <c r="D27" s="18"/>
      <c r="E27" s="19"/>
      <c r="F27" s="20"/>
      <c r="G27" s="201"/>
      <c r="H27" s="117"/>
    </row>
    <row r="28" spans="1:8">
      <c r="B28" s="22" t="s">
        <v>23</v>
      </c>
      <c r="C28" s="22" t="s">
        <v>24</v>
      </c>
      <c r="G28" s="196">
        <f>SUM(G29:G34)</f>
        <v>0</v>
      </c>
      <c r="H28" s="88"/>
    </row>
    <row r="29" spans="1:8">
      <c r="A29" s="114">
        <v>9</v>
      </c>
      <c r="B29" s="113">
        <v>762342204</v>
      </c>
      <c r="C29" s="25" t="s">
        <v>52</v>
      </c>
      <c r="D29" s="24" t="s">
        <v>20</v>
      </c>
      <c r="E29" s="26">
        <v>30</v>
      </c>
      <c r="F29" s="82"/>
      <c r="G29" s="202"/>
      <c r="H29" s="182">
        <v>20</v>
      </c>
    </row>
    <row r="30" spans="1:8">
      <c r="A30" s="114">
        <v>10</v>
      </c>
      <c r="B30" s="170">
        <v>605171126</v>
      </c>
      <c r="C30" s="25" t="s">
        <v>53</v>
      </c>
      <c r="D30" s="24" t="s">
        <v>20</v>
      </c>
      <c r="E30" s="26">
        <v>30</v>
      </c>
      <c r="F30" s="82"/>
      <c r="G30" s="202"/>
      <c r="H30" s="182">
        <v>20</v>
      </c>
    </row>
    <row r="31" spans="1:8">
      <c r="A31" s="114">
        <v>11</v>
      </c>
      <c r="B31" s="113">
        <v>762712140</v>
      </c>
      <c r="C31" s="25" t="s">
        <v>47</v>
      </c>
      <c r="D31" s="24" t="s">
        <v>19</v>
      </c>
      <c r="E31" s="26">
        <v>1.7</v>
      </c>
      <c r="F31" s="82"/>
      <c r="G31" s="202"/>
      <c r="H31" s="182">
        <v>20</v>
      </c>
    </row>
    <row r="32" spans="1:8" ht="17.399999999999999" customHeight="1">
      <c r="A32" s="114">
        <v>12</v>
      </c>
      <c r="B32" s="171">
        <v>592173300</v>
      </c>
      <c r="C32" s="38" t="s">
        <v>54</v>
      </c>
      <c r="D32" s="37" t="s">
        <v>19</v>
      </c>
      <c r="E32" s="39">
        <v>1.7</v>
      </c>
      <c r="F32" s="83"/>
      <c r="G32" s="202"/>
      <c r="H32" s="182">
        <v>20</v>
      </c>
    </row>
    <row r="33" spans="1:8">
      <c r="A33" s="114">
        <v>13</v>
      </c>
      <c r="B33" s="113">
        <v>762341250</v>
      </c>
      <c r="C33" s="25" t="s">
        <v>48</v>
      </c>
      <c r="D33" s="24" t="s">
        <v>19</v>
      </c>
      <c r="E33" s="26">
        <v>1.7</v>
      </c>
      <c r="F33" s="82"/>
      <c r="G33" s="202"/>
      <c r="H33" s="182">
        <v>20</v>
      </c>
    </row>
    <row r="34" spans="1:8">
      <c r="A34" s="114">
        <v>14</v>
      </c>
      <c r="B34" s="113">
        <v>998762102</v>
      </c>
      <c r="C34" s="25" t="s">
        <v>49</v>
      </c>
      <c r="D34" s="24" t="s">
        <v>30</v>
      </c>
      <c r="E34" s="26">
        <v>2</v>
      </c>
      <c r="F34" s="82"/>
      <c r="G34" s="202"/>
      <c r="H34" s="182">
        <v>20</v>
      </c>
    </row>
    <row r="35" spans="1:8">
      <c r="G35" s="194"/>
    </row>
    <row r="36" spans="1:8">
      <c r="B36" s="51" t="s">
        <v>40</v>
      </c>
      <c r="C36" s="51" t="s">
        <v>41</v>
      </c>
      <c r="G36" s="196">
        <f>SUM(G37:G42)</f>
        <v>0</v>
      </c>
      <c r="H36" s="88"/>
    </row>
    <row r="37" spans="1:8">
      <c r="A37" s="87">
        <v>15</v>
      </c>
      <c r="B37" s="115">
        <v>766211420</v>
      </c>
      <c r="C37" s="52" t="s">
        <v>55</v>
      </c>
      <c r="D37" s="110" t="s">
        <v>27</v>
      </c>
      <c r="E37" s="53">
        <v>25</v>
      </c>
      <c r="F37" s="227"/>
      <c r="G37" s="195"/>
      <c r="H37" s="87">
        <v>20</v>
      </c>
    </row>
    <row r="38" spans="1:8">
      <c r="A38" s="90">
        <v>16</v>
      </c>
      <c r="B38" s="126">
        <v>614354050</v>
      </c>
      <c r="C38" s="127" t="s">
        <v>56</v>
      </c>
      <c r="D38" s="153" t="s">
        <v>27</v>
      </c>
      <c r="E38" s="128">
        <v>1</v>
      </c>
      <c r="F38" s="228"/>
      <c r="G38" s="203"/>
      <c r="H38" s="90">
        <v>20</v>
      </c>
    </row>
    <row r="39" spans="1:8">
      <c r="A39" s="87">
        <v>17</v>
      </c>
      <c r="B39" s="139">
        <v>611313000</v>
      </c>
      <c r="C39" s="139" t="s">
        <v>63</v>
      </c>
      <c r="D39" s="192" t="s">
        <v>27</v>
      </c>
      <c r="E39" s="140">
        <v>1</v>
      </c>
      <c r="F39" s="229"/>
      <c r="G39" s="195"/>
      <c r="H39" s="87">
        <v>20</v>
      </c>
    </row>
    <row r="40" spans="1:8">
      <c r="A40" s="90">
        <v>18</v>
      </c>
      <c r="B40" s="139">
        <v>611313010</v>
      </c>
      <c r="C40" s="139" t="s">
        <v>64</v>
      </c>
      <c r="D40" s="192" t="s">
        <v>27</v>
      </c>
      <c r="E40" s="140">
        <v>1</v>
      </c>
      <c r="F40" s="229"/>
      <c r="G40" s="195"/>
      <c r="H40" s="87">
        <v>20</v>
      </c>
    </row>
    <row r="41" spans="1:8">
      <c r="A41" s="87">
        <v>19</v>
      </c>
      <c r="B41" s="139">
        <v>615180142</v>
      </c>
      <c r="C41" s="139" t="s">
        <v>65</v>
      </c>
      <c r="D41" s="192" t="s">
        <v>27</v>
      </c>
      <c r="E41" s="140">
        <v>1</v>
      </c>
      <c r="F41" s="229"/>
      <c r="G41" s="195"/>
      <c r="H41" s="87">
        <v>20</v>
      </c>
    </row>
    <row r="42" spans="1:8">
      <c r="A42" s="87">
        <v>20</v>
      </c>
      <c r="B42" s="139">
        <v>611481715</v>
      </c>
      <c r="C42" s="139" t="s">
        <v>66</v>
      </c>
      <c r="D42" s="192" t="s">
        <v>27</v>
      </c>
      <c r="E42" s="140">
        <v>2</v>
      </c>
      <c r="F42" s="229"/>
      <c r="G42" s="195"/>
      <c r="H42" s="87">
        <v>20</v>
      </c>
    </row>
    <row r="43" spans="1:8">
      <c r="D43" s="109"/>
      <c r="F43" s="194"/>
      <c r="G43" s="194"/>
    </row>
    <row r="44" spans="1:8">
      <c r="B44" s="47" t="s">
        <v>36</v>
      </c>
      <c r="C44" s="47" t="s">
        <v>37</v>
      </c>
      <c r="D44" s="109"/>
      <c r="F44" s="194"/>
      <c r="G44" s="196">
        <f>SUM(G45:G47)</f>
        <v>0</v>
      </c>
      <c r="H44" s="88"/>
    </row>
    <row r="45" spans="1:8">
      <c r="A45" s="87">
        <v>21</v>
      </c>
      <c r="B45" s="115">
        <v>767392112</v>
      </c>
      <c r="C45" s="52" t="s">
        <v>61</v>
      </c>
      <c r="D45" s="110" t="s">
        <v>27</v>
      </c>
      <c r="E45" s="53">
        <v>1</v>
      </c>
      <c r="F45" s="227"/>
      <c r="G45" s="195"/>
      <c r="H45" s="87">
        <v>20</v>
      </c>
    </row>
    <row r="46" spans="1:8">
      <c r="A46" s="87">
        <v>22</v>
      </c>
      <c r="B46" s="115">
        <v>553521830</v>
      </c>
      <c r="C46" s="52" t="s">
        <v>62</v>
      </c>
      <c r="D46" s="110" t="s">
        <v>27</v>
      </c>
      <c r="E46" s="53">
        <v>1</v>
      </c>
      <c r="F46" s="227"/>
      <c r="G46" s="195"/>
      <c r="H46" s="87">
        <v>20</v>
      </c>
    </row>
    <row r="47" spans="1:8" ht="21.6">
      <c r="A47" s="87">
        <v>23</v>
      </c>
      <c r="B47" s="134">
        <v>998767102</v>
      </c>
      <c r="C47" s="135" t="s">
        <v>38</v>
      </c>
      <c r="D47" s="136" t="s">
        <v>30</v>
      </c>
      <c r="E47" s="137">
        <v>0.25</v>
      </c>
      <c r="F47" s="138"/>
      <c r="G47" s="195"/>
      <c r="H47" s="87">
        <v>20</v>
      </c>
    </row>
    <row r="48" spans="1:8">
      <c r="A48" s="109"/>
      <c r="D48" s="109"/>
      <c r="F48" s="194"/>
      <c r="G48" s="194"/>
    </row>
    <row r="49" spans="1:8">
      <c r="A49" s="109"/>
      <c r="B49" s="51">
        <v>783</v>
      </c>
      <c r="C49" s="51" t="s">
        <v>43</v>
      </c>
      <c r="D49" s="109"/>
      <c r="F49" s="194"/>
      <c r="G49" s="196">
        <f>SUM(G50:G52)</f>
        <v>0</v>
      </c>
      <c r="H49" s="88"/>
    </row>
    <row r="50" spans="1:8">
      <c r="A50" s="87">
        <v>24</v>
      </c>
      <c r="B50" s="115">
        <v>783626020</v>
      </c>
      <c r="C50" s="52" t="s">
        <v>57</v>
      </c>
      <c r="D50" s="110" t="s">
        <v>20</v>
      </c>
      <c r="E50" s="53">
        <v>40</v>
      </c>
      <c r="F50" s="227"/>
      <c r="G50" s="195"/>
      <c r="H50" s="87">
        <v>20</v>
      </c>
    </row>
    <row r="51" spans="1:8">
      <c r="A51" s="87">
        <v>25</v>
      </c>
      <c r="B51" s="115">
        <v>783782203</v>
      </c>
      <c r="C51" s="52" t="s">
        <v>58</v>
      </c>
      <c r="D51" s="110" t="s">
        <v>20</v>
      </c>
      <c r="E51" s="53">
        <v>80</v>
      </c>
      <c r="F51" s="227"/>
      <c r="G51" s="195"/>
      <c r="H51" s="87">
        <v>20</v>
      </c>
    </row>
    <row r="52" spans="1:8">
      <c r="A52" s="87">
        <v>26</v>
      </c>
      <c r="B52" s="155">
        <v>783782200</v>
      </c>
      <c r="C52" s="139" t="s">
        <v>77</v>
      </c>
      <c r="D52" s="110" t="s">
        <v>42</v>
      </c>
      <c r="E52" s="140">
        <v>15</v>
      </c>
      <c r="F52" s="229"/>
      <c r="G52" s="195"/>
      <c r="H52" s="87">
        <v>20</v>
      </c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5"/>
  <sheetViews>
    <sheetView zoomScale="130" zoomScaleNormal="130" workbookViewId="0">
      <selection activeCell="E8" sqref="E8"/>
    </sheetView>
  </sheetViews>
  <sheetFormatPr defaultRowHeight="14.4"/>
  <cols>
    <col min="1" max="1" width="4" customWidth="1"/>
    <col min="2" max="2" width="13" customWidth="1"/>
    <col min="3" max="3" width="49.5546875" customWidth="1"/>
    <col min="4" max="4" width="8.44140625" customWidth="1"/>
    <col min="7" max="7" width="8.88671875" bestFit="1" customWidth="1"/>
    <col min="8" max="8" width="9.6640625" bestFit="1" customWidth="1"/>
  </cols>
  <sheetData>
    <row r="1" spans="1:8" ht="17.399999999999999">
      <c r="A1" s="256" t="s">
        <v>0</v>
      </c>
      <c r="B1" s="257"/>
      <c r="C1" s="257"/>
      <c r="D1" s="257"/>
      <c r="E1" s="257"/>
      <c r="F1" s="257"/>
      <c r="G1" s="257"/>
      <c r="H1" s="257"/>
    </row>
    <row r="2" spans="1:8">
      <c r="A2" s="62" t="s">
        <v>128</v>
      </c>
      <c r="B2" s="3"/>
      <c r="C2" s="3"/>
      <c r="D2" s="101"/>
      <c r="E2" s="3"/>
      <c r="F2" s="3"/>
      <c r="G2" s="3"/>
      <c r="H2" s="3"/>
    </row>
    <row r="3" spans="1:8">
      <c r="A3" s="62" t="s">
        <v>84</v>
      </c>
      <c r="B3" s="3"/>
      <c r="C3" s="3"/>
      <c r="D3" s="101"/>
      <c r="E3" s="3"/>
      <c r="F3" s="3"/>
      <c r="G3" s="3"/>
      <c r="H3" s="3"/>
    </row>
    <row r="4" spans="1:8">
      <c r="A4" s="4"/>
      <c r="B4" s="2"/>
      <c r="C4" s="63"/>
      <c r="D4" s="102"/>
      <c r="E4" s="5"/>
      <c r="F4" s="5"/>
      <c r="G4" s="5"/>
      <c r="H4" s="5"/>
    </row>
    <row r="5" spans="1:8">
      <c r="A5" s="6"/>
      <c r="B5" s="7"/>
      <c r="C5" s="7"/>
      <c r="D5" s="103"/>
      <c r="E5" s="8"/>
      <c r="F5" s="9"/>
      <c r="G5" s="9"/>
      <c r="H5" s="8"/>
    </row>
    <row r="6" spans="1:8">
      <c r="A6" s="61" t="s">
        <v>129</v>
      </c>
      <c r="B6" s="3"/>
      <c r="C6" s="3"/>
      <c r="D6" s="101"/>
      <c r="E6" s="3"/>
      <c r="F6" s="3"/>
      <c r="G6" s="3"/>
      <c r="H6" s="3"/>
    </row>
    <row r="7" spans="1:8">
      <c r="A7" s="61" t="s">
        <v>133</v>
      </c>
      <c r="B7" s="3"/>
      <c r="C7" s="3"/>
      <c r="D7" s="101"/>
      <c r="E7" s="61" t="s">
        <v>46</v>
      </c>
      <c r="F7" s="3"/>
      <c r="G7" s="3"/>
      <c r="H7" s="3"/>
    </row>
    <row r="8" spans="1:8">
      <c r="A8" s="258" t="s">
        <v>131</v>
      </c>
      <c r="B8" s="259"/>
      <c r="C8" s="259"/>
      <c r="D8" s="104"/>
      <c r="E8" s="61" t="s">
        <v>135</v>
      </c>
      <c r="F8" s="11"/>
      <c r="G8" s="11"/>
      <c r="H8" s="12"/>
    </row>
    <row r="9" spans="1:8">
      <c r="A9" s="6"/>
      <c r="B9" s="6"/>
      <c r="C9" s="6"/>
      <c r="D9" s="105"/>
      <c r="E9" s="6"/>
      <c r="F9" s="6"/>
      <c r="G9" s="6"/>
      <c r="H9" s="6"/>
    </row>
    <row r="10" spans="1:8" ht="20.399999999999999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50</v>
      </c>
    </row>
    <row r="11" spans="1:8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>
      <c r="A12" s="6"/>
      <c r="B12" s="6"/>
      <c r="C12" s="6"/>
      <c r="D12" s="105"/>
      <c r="E12" s="6"/>
      <c r="F12" s="6"/>
      <c r="G12" s="6"/>
      <c r="H12" s="6"/>
    </row>
    <row r="13" spans="1:8">
      <c r="A13" s="14"/>
      <c r="B13" s="54"/>
      <c r="C13" s="54" t="s">
        <v>51</v>
      </c>
      <c r="D13" s="106"/>
      <c r="E13" s="55"/>
      <c r="F13" s="56"/>
      <c r="G13" s="209">
        <f>G14+G20+G23+G29+G33+G39</f>
        <v>0</v>
      </c>
      <c r="H13" s="55">
        <f>G13*1.2</f>
        <v>0</v>
      </c>
    </row>
    <row r="14" spans="1:8">
      <c r="A14" s="15"/>
      <c r="B14" s="78" t="s">
        <v>8</v>
      </c>
      <c r="C14" s="78" t="s">
        <v>16</v>
      </c>
      <c r="D14" s="107"/>
      <c r="E14" s="79"/>
      <c r="F14" s="77"/>
      <c r="G14" s="210">
        <f>SUM(G15:G18)</f>
        <v>0</v>
      </c>
      <c r="H14" s="85"/>
    </row>
    <row r="15" spans="1:8">
      <c r="A15" s="66">
        <v>1</v>
      </c>
      <c r="B15" s="67" t="s">
        <v>17</v>
      </c>
      <c r="C15" s="67" t="s">
        <v>18</v>
      </c>
      <c r="D15" s="108" t="s">
        <v>19</v>
      </c>
      <c r="E15" s="68">
        <v>0.6</v>
      </c>
      <c r="F15" s="69"/>
      <c r="G15" s="211"/>
      <c r="H15" s="87">
        <v>20</v>
      </c>
    </row>
    <row r="16" spans="1:8" ht="21.6">
      <c r="A16" s="66">
        <v>2</v>
      </c>
      <c r="B16" s="70">
        <v>162601102</v>
      </c>
      <c r="C16" s="70" t="s">
        <v>31</v>
      </c>
      <c r="D16" s="71" t="s">
        <v>19</v>
      </c>
      <c r="E16" s="72">
        <v>0</v>
      </c>
      <c r="F16" s="73"/>
      <c r="G16" s="211"/>
      <c r="H16" s="87">
        <v>20</v>
      </c>
    </row>
    <row r="17" spans="1:8">
      <c r="A17" s="66">
        <v>3</v>
      </c>
      <c r="B17" s="70" t="s">
        <v>32</v>
      </c>
      <c r="C17" s="70" t="s">
        <v>33</v>
      </c>
      <c r="D17" s="71" t="s">
        <v>19</v>
      </c>
      <c r="E17" s="72">
        <v>0</v>
      </c>
      <c r="F17" s="73"/>
      <c r="G17" s="211"/>
      <c r="H17" s="87">
        <v>20</v>
      </c>
    </row>
    <row r="18" spans="1:8">
      <c r="A18" s="66">
        <v>4</v>
      </c>
      <c r="B18" s="74">
        <v>167200100100</v>
      </c>
      <c r="C18" s="75" t="s">
        <v>44</v>
      </c>
      <c r="D18" s="76" t="s">
        <v>19</v>
      </c>
      <c r="E18" s="72">
        <v>0</v>
      </c>
      <c r="F18" s="73"/>
      <c r="G18" s="211"/>
      <c r="H18" s="87">
        <v>20</v>
      </c>
    </row>
    <row r="19" spans="1:8">
      <c r="B19" s="27"/>
      <c r="C19" s="27"/>
      <c r="D19" s="28"/>
      <c r="E19" s="29"/>
      <c r="F19" s="30"/>
      <c r="G19" s="212"/>
      <c r="H19" s="88"/>
    </row>
    <row r="20" spans="1:8">
      <c r="B20" s="47" t="s">
        <v>9</v>
      </c>
      <c r="C20" s="47" t="s">
        <v>39</v>
      </c>
      <c r="D20" s="109"/>
      <c r="G20" s="210">
        <f>G21</f>
        <v>0</v>
      </c>
      <c r="H20" s="88"/>
    </row>
    <row r="21" spans="1:8">
      <c r="A21" s="112">
        <v>5</v>
      </c>
      <c r="B21" s="70">
        <v>275321117</v>
      </c>
      <c r="C21" s="75" t="s">
        <v>59</v>
      </c>
      <c r="D21" s="76" t="s">
        <v>19</v>
      </c>
      <c r="E21" s="72">
        <v>0.6</v>
      </c>
      <c r="F21" s="73"/>
      <c r="G21" s="213"/>
      <c r="H21" s="87">
        <v>20</v>
      </c>
    </row>
    <row r="22" spans="1:8">
      <c r="A22" s="151"/>
      <c r="B22" s="27"/>
      <c r="C22" s="57"/>
      <c r="D22" s="58"/>
      <c r="E22" s="29"/>
      <c r="F22" s="30"/>
      <c r="G22" s="214"/>
      <c r="H22" s="117"/>
    </row>
    <row r="23" spans="1:8">
      <c r="B23" s="22" t="s">
        <v>23</v>
      </c>
      <c r="C23" s="22" t="s">
        <v>24</v>
      </c>
      <c r="D23" s="109"/>
      <c r="G23" s="215">
        <f>SUM(G24:G27)</f>
        <v>0</v>
      </c>
      <c r="H23" s="88"/>
    </row>
    <row r="24" spans="1:8">
      <c r="A24" s="114">
        <v>6</v>
      </c>
      <c r="B24" s="25">
        <v>762712140</v>
      </c>
      <c r="C24" s="64" t="s">
        <v>47</v>
      </c>
      <c r="D24" s="65" t="s">
        <v>22</v>
      </c>
      <c r="E24" s="26">
        <v>23</v>
      </c>
      <c r="F24" s="82"/>
      <c r="G24" s="213"/>
      <c r="H24" s="87">
        <v>20</v>
      </c>
    </row>
    <row r="25" spans="1:8">
      <c r="A25" s="114">
        <v>7</v>
      </c>
      <c r="B25" s="38">
        <v>592173300</v>
      </c>
      <c r="C25" s="38" t="s">
        <v>79</v>
      </c>
      <c r="D25" s="37" t="s">
        <v>19</v>
      </c>
      <c r="E25" s="39">
        <v>0.5</v>
      </c>
      <c r="F25" s="83"/>
      <c r="G25" s="223"/>
      <c r="H25" s="87">
        <v>20</v>
      </c>
    </row>
    <row r="26" spans="1:8">
      <c r="A26" s="114">
        <v>8</v>
      </c>
      <c r="B26" s="25">
        <v>762341250</v>
      </c>
      <c r="C26" s="64" t="s">
        <v>48</v>
      </c>
      <c r="D26" s="65" t="s">
        <v>19</v>
      </c>
      <c r="E26" s="26">
        <v>0.5</v>
      </c>
      <c r="F26" s="82"/>
      <c r="G26" s="213"/>
      <c r="H26" s="87">
        <v>20</v>
      </c>
    </row>
    <row r="27" spans="1:8">
      <c r="A27" s="114">
        <v>9</v>
      </c>
      <c r="B27" s="25">
        <v>998762102</v>
      </c>
      <c r="C27" s="64" t="s">
        <v>49</v>
      </c>
      <c r="D27" s="65" t="s">
        <v>30</v>
      </c>
      <c r="E27" s="26">
        <v>0.5</v>
      </c>
      <c r="F27" s="82"/>
      <c r="G27" s="213"/>
      <c r="H27" s="87">
        <v>20</v>
      </c>
    </row>
    <row r="28" spans="1:8">
      <c r="G28" s="169"/>
    </row>
    <row r="29" spans="1:8">
      <c r="B29" s="51" t="s">
        <v>40</v>
      </c>
      <c r="C29" s="51" t="s">
        <v>41</v>
      </c>
      <c r="D29" s="109"/>
      <c r="G29" s="215">
        <f>SUM(G30:G31)</f>
        <v>0</v>
      </c>
      <c r="H29" s="88"/>
    </row>
    <row r="30" spans="1:8">
      <c r="A30" s="87">
        <v>10</v>
      </c>
      <c r="B30" s="139">
        <v>615180142</v>
      </c>
      <c r="C30" s="139" t="s">
        <v>65</v>
      </c>
      <c r="D30" s="192" t="s">
        <v>27</v>
      </c>
      <c r="E30" s="140">
        <v>1</v>
      </c>
      <c r="F30" s="229"/>
      <c r="G30" s="217"/>
      <c r="H30" s="172">
        <v>20</v>
      </c>
    </row>
    <row r="31" spans="1:8">
      <c r="A31" s="114">
        <v>11</v>
      </c>
      <c r="B31" s="139">
        <v>614354050</v>
      </c>
      <c r="C31" s="70" t="s">
        <v>86</v>
      </c>
      <c r="D31" s="71" t="s">
        <v>27</v>
      </c>
      <c r="E31" s="72">
        <v>1</v>
      </c>
      <c r="F31" s="73"/>
      <c r="G31" s="217"/>
      <c r="H31" s="172">
        <v>20</v>
      </c>
    </row>
    <row r="32" spans="1:8">
      <c r="A32" s="109"/>
      <c r="B32" s="173"/>
      <c r="C32" s="173"/>
      <c r="D32" s="173"/>
      <c r="E32" s="173"/>
      <c r="F32" s="232"/>
      <c r="G32" s="222"/>
      <c r="H32" s="173"/>
    </row>
    <row r="33" spans="1:8">
      <c r="A33" s="109"/>
      <c r="B33" s="47" t="s">
        <v>36</v>
      </c>
      <c r="C33" s="47" t="s">
        <v>85</v>
      </c>
      <c r="D33" s="174"/>
      <c r="E33" s="173"/>
      <c r="F33" s="232"/>
      <c r="G33" s="219">
        <f>SUM(G34:G37)</f>
        <v>0</v>
      </c>
      <c r="H33" s="175"/>
    </row>
    <row r="34" spans="1:8">
      <c r="A34" s="87">
        <v>12</v>
      </c>
      <c r="B34" s="52">
        <v>553521910</v>
      </c>
      <c r="C34" s="52" t="s">
        <v>87</v>
      </c>
      <c r="D34" s="110" t="s">
        <v>27</v>
      </c>
      <c r="E34" s="53">
        <v>2</v>
      </c>
      <c r="F34" s="227"/>
      <c r="G34" s="217"/>
      <c r="H34" s="172">
        <v>20</v>
      </c>
    </row>
    <row r="35" spans="1:8">
      <c r="A35" s="87">
        <v>13</v>
      </c>
      <c r="B35" s="52">
        <v>553000010</v>
      </c>
      <c r="C35" s="52" t="s">
        <v>88</v>
      </c>
      <c r="D35" s="110" t="s">
        <v>27</v>
      </c>
      <c r="E35" s="53">
        <v>2</v>
      </c>
      <c r="F35" s="227"/>
      <c r="G35" s="217"/>
      <c r="H35" s="172">
        <v>20</v>
      </c>
    </row>
    <row r="36" spans="1:8">
      <c r="A36" s="87">
        <v>15</v>
      </c>
      <c r="B36" s="52" t="s">
        <v>98</v>
      </c>
      <c r="C36" s="52" t="s">
        <v>97</v>
      </c>
      <c r="D36" s="110" t="s">
        <v>27</v>
      </c>
      <c r="E36" s="53">
        <v>1</v>
      </c>
      <c r="F36" s="227"/>
      <c r="G36" s="217"/>
      <c r="H36" s="172">
        <v>20</v>
      </c>
    </row>
    <row r="37" spans="1:8" ht="18.600000000000001" customHeight="1">
      <c r="A37" s="87">
        <v>14</v>
      </c>
      <c r="B37" s="49">
        <v>998767102</v>
      </c>
      <c r="C37" s="49" t="s">
        <v>38</v>
      </c>
      <c r="D37" s="48" t="s">
        <v>30</v>
      </c>
      <c r="E37" s="50">
        <v>0.1</v>
      </c>
      <c r="F37" s="84"/>
      <c r="G37" s="217"/>
      <c r="H37" s="172">
        <v>20</v>
      </c>
    </row>
    <row r="38" spans="1:8">
      <c r="A38" s="109"/>
      <c r="F38" s="194"/>
      <c r="G38" s="169"/>
    </row>
    <row r="39" spans="1:8">
      <c r="A39" s="109"/>
      <c r="B39" s="51">
        <v>783</v>
      </c>
      <c r="C39" s="51" t="s">
        <v>43</v>
      </c>
      <c r="D39" s="109"/>
      <c r="F39" s="194"/>
      <c r="G39" s="215">
        <f>SUM(G40:G42)</f>
        <v>0</v>
      </c>
      <c r="H39" s="88"/>
    </row>
    <row r="40" spans="1:8">
      <c r="A40" s="87">
        <v>15</v>
      </c>
      <c r="B40" s="115">
        <v>783626020</v>
      </c>
      <c r="C40" s="52" t="s">
        <v>57</v>
      </c>
      <c r="D40" s="110" t="s">
        <v>42</v>
      </c>
      <c r="E40" s="53">
        <v>1</v>
      </c>
      <c r="F40" s="227"/>
      <c r="G40" s="213"/>
      <c r="H40" s="87">
        <v>20</v>
      </c>
    </row>
    <row r="41" spans="1:8">
      <c r="A41" s="87">
        <v>16</v>
      </c>
      <c r="B41" s="115">
        <v>783782203</v>
      </c>
      <c r="C41" s="52" t="s">
        <v>58</v>
      </c>
      <c r="D41" s="110" t="s">
        <v>42</v>
      </c>
      <c r="E41" s="53">
        <v>2</v>
      </c>
      <c r="F41" s="227"/>
      <c r="G41" s="213"/>
      <c r="H41" s="87">
        <v>20</v>
      </c>
    </row>
    <row r="42" spans="1:8">
      <c r="A42" s="87">
        <v>17</v>
      </c>
      <c r="B42" s="155">
        <v>783782200</v>
      </c>
      <c r="C42" s="139" t="s">
        <v>77</v>
      </c>
      <c r="D42" s="110" t="s">
        <v>42</v>
      </c>
      <c r="E42" s="140">
        <v>1</v>
      </c>
      <c r="F42" s="229"/>
      <c r="G42" s="213"/>
      <c r="H42" s="87">
        <v>20</v>
      </c>
    </row>
    <row r="46" spans="1:8">
      <c r="A46" s="119"/>
      <c r="B46" s="40"/>
      <c r="C46" s="147"/>
      <c r="D46" s="42"/>
      <c r="E46" s="43"/>
      <c r="F46" s="44"/>
      <c r="G46" s="116"/>
      <c r="H46" s="117"/>
    </row>
    <row r="47" spans="1:8">
      <c r="A47" s="119"/>
      <c r="B47" s="17"/>
      <c r="C47" s="59"/>
      <c r="D47" s="60"/>
      <c r="E47" s="19"/>
      <c r="F47" s="20"/>
      <c r="G47" s="116"/>
      <c r="H47" s="117"/>
    </row>
    <row r="48" spans="1:8">
      <c r="A48" s="119"/>
      <c r="B48" s="148"/>
      <c r="C48" s="159"/>
      <c r="D48" s="160"/>
      <c r="E48" s="149"/>
      <c r="F48" s="150"/>
      <c r="G48" s="116"/>
      <c r="H48" s="117"/>
    </row>
    <row r="49" spans="1:8">
      <c r="A49" s="119"/>
      <c r="B49" s="17"/>
      <c r="C49" s="59"/>
      <c r="D49" s="60"/>
      <c r="E49" s="19"/>
      <c r="F49" s="20"/>
      <c r="G49" s="116"/>
      <c r="H49" s="117"/>
    </row>
    <row r="50" spans="1:8">
      <c r="A50" s="119"/>
      <c r="B50" s="17"/>
      <c r="C50" s="59"/>
      <c r="D50" s="18"/>
      <c r="E50" s="19"/>
      <c r="F50" s="20"/>
      <c r="G50" s="116"/>
      <c r="H50" s="117"/>
    </row>
    <row r="51" spans="1:8">
      <c r="A51" s="119"/>
      <c r="B51" s="148"/>
      <c r="C51" s="159"/>
      <c r="D51" s="160"/>
      <c r="E51" s="149"/>
      <c r="F51" s="150"/>
      <c r="G51" s="116"/>
      <c r="H51" s="117"/>
    </row>
    <row r="52" spans="1:8">
      <c r="A52" s="119"/>
      <c r="B52" s="17"/>
      <c r="C52" s="59"/>
      <c r="D52" s="60"/>
      <c r="E52" s="19"/>
      <c r="F52" s="20"/>
      <c r="G52" s="116"/>
      <c r="H52" s="117"/>
    </row>
    <row r="53" spans="1:8">
      <c r="D53" s="109"/>
      <c r="G53" s="81"/>
      <c r="H53" s="88"/>
    </row>
    <row r="54" spans="1:8">
      <c r="B54" s="34"/>
      <c r="C54" s="34"/>
      <c r="D54" s="33"/>
      <c r="E54" s="35"/>
      <c r="F54" s="36"/>
      <c r="G54" s="125"/>
      <c r="H54" s="88"/>
    </row>
    <row r="55" spans="1:8">
      <c r="A55" s="119"/>
      <c r="B55" s="120"/>
      <c r="C55" s="120"/>
      <c r="D55" s="121"/>
      <c r="E55" s="122"/>
      <c r="F55" s="123"/>
      <c r="G55" s="116"/>
      <c r="H55" s="117"/>
    </row>
    <row r="56" spans="1:8">
      <c r="A56" s="119"/>
      <c r="B56" s="40"/>
      <c r="C56" s="41"/>
      <c r="D56" s="42"/>
      <c r="E56" s="43"/>
      <c r="F56" s="44"/>
      <c r="G56" s="116"/>
      <c r="H56" s="117"/>
    </row>
    <row r="57" spans="1:8">
      <c r="A57" s="119"/>
      <c r="B57" s="120"/>
      <c r="C57" s="57"/>
      <c r="D57" s="58"/>
      <c r="E57" s="122"/>
      <c r="F57" s="123"/>
      <c r="G57" s="116"/>
      <c r="H57" s="117"/>
    </row>
    <row r="58" spans="1:8">
      <c r="A58" s="119"/>
      <c r="B58" s="40"/>
      <c r="C58" s="41"/>
      <c r="D58" s="124"/>
      <c r="E58" s="43"/>
      <c r="F58" s="44"/>
      <c r="G58" s="116"/>
      <c r="H58" s="117"/>
    </row>
    <row r="59" spans="1:8">
      <c r="A59" s="119"/>
      <c r="B59" s="120"/>
      <c r="C59" s="57"/>
      <c r="D59" s="121"/>
      <c r="E59" s="122"/>
      <c r="F59" s="123"/>
      <c r="G59" s="116"/>
      <c r="H59" s="117"/>
    </row>
    <row r="60" spans="1:8">
      <c r="A60" s="119"/>
      <c r="B60" s="40"/>
      <c r="C60" s="41"/>
      <c r="D60" s="42"/>
      <c r="E60" s="43"/>
      <c r="F60" s="44"/>
      <c r="G60" s="116"/>
      <c r="H60" s="117"/>
    </row>
    <row r="61" spans="1:8">
      <c r="A61" s="119"/>
      <c r="B61" s="120"/>
      <c r="C61" s="57"/>
      <c r="D61" s="58"/>
      <c r="E61" s="122"/>
      <c r="F61" s="123"/>
      <c r="G61" s="116"/>
      <c r="H61" s="117"/>
    </row>
    <row r="62" spans="1:8">
      <c r="A62" s="119"/>
      <c r="B62" s="120"/>
      <c r="C62" s="57"/>
      <c r="D62" s="58"/>
      <c r="E62" s="122"/>
      <c r="F62" s="123"/>
      <c r="G62" s="116"/>
      <c r="H62" s="117"/>
    </row>
    <row r="63" spans="1:8">
      <c r="A63" s="119"/>
      <c r="B63" s="40"/>
      <c r="C63" s="41"/>
      <c r="D63" s="124"/>
      <c r="E63" s="43"/>
      <c r="F63" s="44"/>
      <c r="G63" s="116"/>
      <c r="H63" s="117"/>
    </row>
    <row r="64" spans="1:8">
      <c r="A64" s="119"/>
      <c r="B64" s="40"/>
      <c r="C64" s="41"/>
      <c r="D64" s="124"/>
      <c r="E64" s="43"/>
      <c r="F64" s="44"/>
      <c r="G64" s="116"/>
      <c r="H64" s="117"/>
    </row>
    <row r="65" spans="1:8">
      <c r="B65" s="40"/>
      <c r="C65" s="41"/>
      <c r="D65" s="42"/>
      <c r="E65" s="43"/>
      <c r="F65" s="44"/>
      <c r="G65" s="81"/>
      <c r="H65" s="88"/>
    </row>
    <row r="66" spans="1:8">
      <c r="B66" s="22"/>
      <c r="C66" s="22"/>
      <c r="D66" s="109"/>
      <c r="G66" s="125"/>
      <c r="H66" s="88"/>
    </row>
    <row r="67" spans="1:8">
      <c r="A67" s="119"/>
      <c r="B67" s="17"/>
      <c r="C67" s="17"/>
      <c r="D67" s="18"/>
      <c r="E67" s="19"/>
      <c r="F67" s="20"/>
      <c r="G67" s="116"/>
      <c r="H67" s="117"/>
    </row>
    <row r="68" spans="1:8">
      <c r="B68" s="17"/>
      <c r="C68" s="17"/>
      <c r="D68" s="18"/>
      <c r="E68" s="19"/>
      <c r="F68" s="20"/>
      <c r="G68" s="81"/>
      <c r="H68" s="88"/>
    </row>
    <row r="69" spans="1:8">
      <c r="B69" s="51"/>
      <c r="C69" s="51"/>
      <c r="D69" s="109"/>
      <c r="G69" s="125"/>
      <c r="H69" s="88"/>
    </row>
    <row r="70" spans="1:8">
      <c r="A70" s="116"/>
      <c r="B70" s="129"/>
      <c r="C70" s="129"/>
      <c r="D70" s="161"/>
      <c r="E70" s="130"/>
      <c r="F70" s="130"/>
      <c r="G70" s="116"/>
      <c r="H70" s="117"/>
    </row>
    <row r="71" spans="1:8">
      <c r="A71" s="116"/>
      <c r="B71" s="156"/>
      <c r="C71" s="156"/>
      <c r="D71" s="157"/>
      <c r="E71" s="158"/>
      <c r="F71" s="158"/>
      <c r="G71" s="116"/>
      <c r="H71" s="117"/>
    </row>
    <row r="72" spans="1:8">
      <c r="A72" s="116"/>
      <c r="B72" s="156"/>
      <c r="C72" s="156"/>
      <c r="D72" s="157"/>
      <c r="E72" s="158"/>
      <c r="F72" s="158"/>
      <c r="G72" s="116"/>
      <c r="H72" s="117"/>
    </row>
    <row r="73" spans="1:8">
      <c r="A73" s="116"/>
      <c r="B73" s="156"/>
      <c r="C73" s="156"/>
      <c r="D73" s="157"/>
      <c r="E73" s="158"/>
      <c r="F73" s="158"/>
      <c r="G73" s="116"/>
      <c r="H73" s="117"/>
    </row>
    <row r="74" spans="1:8">
      <c r="D74" s="109"/>
      <c r="G74" s="81"/>
      <c r="H74" s="88"/>
    </row>
    <row r="75" spans="1:8">
      <c r="B75" s="47"/>
      <c r="C75" s="47"/>
      <c r="D75" s="109"/>
      <c r="G75" s="125"/>
      <c r="H75" s="88"/>
    </row>
    <row r="76" spans="1:8">
      <c r="A76" s="116"/>
      <c r="B76" s="129"/>
      <c r="C76" s="129"/>
      <c r="D76" s="161"/>
      <c r="E76" s="130"/>
      <c r="F76" s="130"/>
      <c r="G76" s="116"/>
      <c r="H76" s="117"/>
    </row>
    <row r="77" spans="1:8">
      <c r="A77" s="116"/>
      <c r="B77" s="156"/>
      <c r="C77" s="156"/>
      <c r="D77" s="157"/>
      <c r="E77" s="158"/>
      <c r="F77" s="158"/>
      <c r="G77" s="116"/>
      <c r="H77" s="117"/>
    </row>
    <row r="78" spans="1:8">
      <c r="A78" s="116"/>
      <c r="B78" s="156"/>
      <c r="C78" s="156"/>
      <c r="D78" s="157"/>
      <c r="E78" s="158"/>
      <c r="F78" s="158"/>
      <c r="G78" s="116"/>
      <c r="H78" s="117"/>
    </row>
    <row r="79" spans="1:8">
      <c r="A79" s="116"/>
      <c r="B79" s="129"/>
      <c r="C79" s="129"/>
      <c r="D79" s="161"/>
      <c r="E79" s="130"/>
      <c r="F79" s="130"/>
      <c r="G79" s="116"/>
      <c r="H79" s="117"/>
    </row>
    <row r="80" spans="1:8">
      <c r="A80" s="116"/>
      <c r="B80" s="156"/>
      <c r="C80" s="156"/>
      <c r="D80" s="157"/>
      <c r="E80" s="158"/>
      <c r="F80" s="158"/>
      <c r="G80" s="116"/>
      <c r="H80" s="117"/>
    </row>
    <row r="81" spans="1:8">
      <c r="A81" s="116"/>
      <c r="B81" s="162"/>
      <c r="C81" s="162"/>
      <c r="D81" s="163"/>
      <c r="E81" s="164"/>
      <c r="F81" s="165"/>
      <c r="G81" s="116"/>
      <c r="H81" s="117"/>
    </row>
    <row r="82" spans="1:8">
      <c r="D82" s="109"/>
      <c r="G82" s="81"/>
      <c r="H82" s="88"/>
    </row>
    <row r="83" spans="1:8">
      <c r="B83" s="51"/>
      <c r="C83" s="51"/>
      <c r="D83" s="109"/>
      <c r="G83" s="125"/>
      <c r="H83" s="88"/>
    </row>
    <row r="84" spans="1:8">
      <c r="A84" s="116"/>
      <c r="B84" s="129"/>
      <c r="C84" s="129"/>
      <c r="D84" s="161"/>
      <c r="E84" s="130"/>
      <c r="F84" s="130"/>
      <c r="G84" s="116"/>
      <c r="H84" s="117"/>
    </row>
    <row r="85" spans="1:8">
      <c r="A85" s="116"/>
      <c r="B85" s="129"/>
      <c r="C85" s="129"/>
      <c r="D85" s="161"/>
      <c r="E85" s="130"/>
      <c r="F85" s="130"/>
      <c r="G85" s="116"/>
      <c r="H85" s="117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5"/>
  <sheetViews>
    <sheetView zoomScale="130" zoomScaleNormal="130" workbookViewId="0">
      <selection activeCell="E8" sqref="E8"/>
    </sheetView>
  </sheetViews>
  <sheetFormatPr defaultRowHeight="14.4"/>
  <cols>
    <col min="1" max="1" width="4" customWidth="1"/>
    <col min="2" max="2" width="13.109375" customWidth="1"/>
    <col min="3" max="3" width="48.5546875" customWidth="1"/>
    <col min="8" max="8" width="10.5546875" customWidth="1"/>
  </cols>
  <sheetData>
    <row r="1" spans="1:8" ht="17.399999999999999">
      <c r="A1" s="256" t="s">
        <v>0</v>
      </c>
      <c r="B1" s="257"/>
      <c r="C1" s="257"/>
      <c r="D1" s="257"/>
      <c r="E1" s="257"/>
      <c r="F1" s="257"/>
      <c r="G1" s="257"/>
      <c r="H1" s="257"/>
    </row>
    <row r="2" spans="1:8">
      <c r="A2" s="62" t="s">
        <v>128</v>
      </c>
      <c r="B2" s="3"/>
      <c r="C2" s="3"/>
      <c r="D2" s="101"/>
      <c r="E2" s="3"/>
      <c r="F2" s="3"/>
      <c r="G2" s="3"/>
      <c r="H2" s="3"/>
    </row>
    <row r="3" spans="1:8">
      <c r="A3" s="62" t="s">
        <v>120</v>
      </c>
      <c r="B3" s="3"/>
      <c r="C3" s="3"/>
      <c r="D3" s="101"/>
      <c r="E3" s="3"/>
      <c r="F3" s="3"/>
      <c r="G3" s="3"/>
      <c r="H3" s="3"/>
    </row>
    <row r="4" spans="1:8">
      <c r="A4" s="4"/>
      <c r="B4" s="2"/>
      <c r="C4" s="63"/>
      <c r="D4" s="102"/>
      <c r="E4" s="5"/>
      <c r="F4" s="5"/>
      <c r="G4" s="5"/>
      <c r="H4" s="5"/>
    </row>
    <row r="5" spans="1:8">
      <c r="A5" s="6"/>
      <c r="B5" s="7"/>
      <c r="C5" s="7"/>
      <c r="D5" s="103"/>
      <c r="E5" s="8"/>
      <c r="F5" s="9"/>
      <c r="G5" s="9"/>
      <c r="H5" s="8"/>
    </row>
    <row r="6" spans="1:8">
      <c r="A6" s="61" t="s">
        <v>129</v>
      </c>
      <c r="B6" s="3"/>
      <c r="C6" s="3"/>
      <c r="D6" s="101"/>
      <c r="E6" s="3"/>
      <c r="F6" s="3"/>
      <c r="G6" s="3"/>
      <c r="H6" s="3"/>
    </row>
    <row r="7" spans="1:8">
      <c r="A7" s="61" t="s">
        <v>133</v>
      </c>
      <c r="B7" s="3"/>
      <c r="C7" s="3"/>
      <c r="D7" s="101"/>
      <c r="E7" s="61" t="s">
        <v>46</v>
      </c>
      <c r="F7" s="3"/>
      <c r="G7" s="3"/>
      <c r="H7" s="3"/>
    </row>
    <row r="8" spans="1:8">
      <c r="A8" s="258" t="s">
        <v>131</v>
      </c>
      <c r="B8" s="259"/>
      <c r="C8" s="259"/>
      <c r="D8" s="104"/>
      <c r="E8" s="61" t="s">
        <v>135</v>
      </c>
      <c r="F8" s="11"/>
      <c r="G8" s="11"/>
      <c r="H8" s="12"/>
    </row>
    <row r="9" spans="1:8">
      <c r="A9" s="6"/>
      <c r="B9" s="6"/>
      <c r="C9" s="6"/>
      <c r="D9" s="105"/>
      <c r="E9" s="6"/>
      <c r="F9" s="6"/>
      <c r="G9" s="6"/>
      <c r="H9" s="6"/>
    </row>
    <row r="10" spans="1:8" ht="20.399999999999999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50</v>
      </c>
    </row>
    <row r="11" spans="1:8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>
      <c r="A12" s="6"/>
      <c r="B12" s="6"/>
      <c r="C12" s="6"/>
      <c r="D12" s="105"/>
      <c r="E12" s="6"/>
      <c r="F12" s="6"/>
      <c r="G12" s="6"/>
      <c r="H12" s="6"/>
    </row>
    <row r="13" spans="1:8">
      <c r="A13" s="14"/>
      <c r="B13" s="54"/>
      <c r="C13" s="54" t="s">
        <v>51</v>
      </c>
      <c r="D13" s="106"/>
      <c r="E13" s="55"/>
      <c r="F13" s="56"/>
      <c r="G13" s="209">
        <f>G14+G20+G23+G29+G32+G38</f>
        <v>0</v>
      </c>
      <c r="H13" s="55">
        <f>G13*1.2</f>
        <v>0</v>
      </c>
    </row>
    <row r="14" spans="1:8">
      <c r="A14" s="15"/>
      <c r="B14" s="78" t="s">
        <v>8</v>
      </c>
      <c r="C14" s="78" t="s">
        <v>16</v>
      </c>
      <c r="D14" s="107"/>
      <c r="E14" s="79"/>
      <c r="F14" s="77"/>
      <c r="G14" s="210">
        <f>SUM(G15:G18)</f>
        <v>0</v>
      </c>
      <c r="H14" s="85"/>
    </row>
    <row r="15" spans="1:8">
      <c r="A15" s="66">
        <v>1</v>
      </c>
      <c r="B15" s="67" t="s">
        <v>17</v>
      </c>
      <c r="C15" s="67" t="s">
        <v>18</v>
      </c>
      <c r="D15" s="108" t="s">
        <v>19</v>
      </c>
      <c r="E15" s="68">
        <v>0.7</v>
      </c>
      <c r="F15" s="69"/>
      <c r="G15" s="211"/>
      <c r="H15" s="87">
        <v>20</v>
      </c>
    </row>
    <row r="16" spans="1:8" ht="21.6">
      <c r="A16" s="66">
        <v>2</v>
      </c>
      <c r="B16" s="70">
        <v>162601102</v>
      </c>
      <c r="C16" s="70" t="s">
        <v>31</v>
      </c>
      <c r="D16" s="71" t="s">
        <v>19</v>
      </c>
      <c r="E16" s="72">
        <v>0</v>
      </c>
      <c r="F16" s="73"/>
      <c r="G16" s="211"/>
      <c r="H16" s="87">
        <v>20</v>
      </c>
    </row>
    <row r="17" spans="1:8">
      <c r="A17" s="66">
        <v>3</v>
      </c>
      <c r="B17" s="70" t="s">
        <v>32</v>
      </c>
      <c r="C17" s="70" t="s">
        <v>33</v>
      </c>
      <c r="D17" s="71" t="s">
        <v>19</v>
      </c>
      <c r="E17" s="72">
        <v>0</v>
      </c>
      <c r="F17" s="73"/>
      <c r="G17" s="211"/>
      <c r="H17" s="87">
        <v>20</v>
      </c>
    </row>
    <row r="18" spans="1:8">
      <c r="A18" s="66">
        <v>4</v>
      </c>
      <c r="B18" s="74">
        <v>167200100100</v>
      </c>
      <c r="C18" s="75" t="s">
        <v>44</v>
      </c>
      <c r="D18" s="76" t="s">
        <v>19</v>
      </c>
      <c r="E18" s="72">
        <v>0</v>
      </c>
      <c r="F18" s="73"/>
      <c r="G18" s="211"/>
      <c r="H18" s="87">
        <v>20</v>
      </c>
    </row>
    <row r="19" spans="1:8">
      <c r="B19" s="27"/>
      <c r="C19" s="27"/>
      <c r="D19" s="28"/>
      <c r="E19" s="29"/>
      <c r="F19" s="30"/>
      <c r="G19" s="212"/>
      <c r="H19" s="88"/>
    </row>
    <row r="20" spans="1:8">
      <c r="B20" s="47" t="s">
        <v>9</v>
      </c>
      <c r="C20" s="47" t="s">
        <v>39</v>
      </c>
      <c r="D20" s="109"/>
      <c r="G20" s="210">
        <f>G21</f>
        <v>0</v>
      </c>
      <c r="H20" s="88"/>
    </row>
    <row r="21" spans="1:8">
      <c r="A21" s="112">
        <v>5</v>
      </c>
      <c r="B21" s="70">
        <v>275321117</v>
      </c>
      <c r="C21" s="75" t="s">
        <v>59</v>
      </c>
      <c r="D21" s="76" t="s">
        <v>19</v>
      </c>
      <c r="E21" s="72">
        <v>0.7</v>
      </c>
      <c r="F21" s="73"/>
      <c r="G21" s="213"/>
      <c r="H21" s="87">
        <v>20</v>
      </c>
    </row>
    <row r="22" spans="1:8">
      <c r="A22" s="151"/>
      <c r="B22" s="27"/>
      <c r="C22" s="57"/>
      <c r="D22" s="58"/>
      <c r="E22" s="29"/>
      <c r="F22" s="30"/>
      <c r="G22" s="214"/>
      <c r="H22" s="117"/>
    </row>
    <row r="23" spans="1:8">
      <c r="B23" s="22" t="s">
        <v>23</v>
      </c>
      <c r="C23" s="22" t="s">
        <v>24</v>
      </c>
      <c r="D23" s="109"/>
      <c r="G23" s="215">
        <f>SUM(G24:G27)</f>
        <v>0</v>
      </c>
      <c r="H23" s="88"/>
    </row>
    <row r="24" spans="1:8">
      <c r="A24" s="114">
        <v>6</v>
      </c>
      <c r="B24" s="96">
        <v>762712140</v>
      </c>
      <c r="C24" s="97" t="s">
        <v>47</v>
      </c>
      <c r="D24" s="98" t="s">
        <v>22</v>
      </c>
      <c r="E24" s="99">
        <v>39</v>
      </c>
      <c r="F24" s="100"/>
      <c r="G24" s="217"/>
      <c r="H24" s="172">
        <v>20</v>
      </c>
    </row>
    <row r="25" spans="1:8">
      <c r="A25" s="166">
        <v>7</v>
      </c>
      <c r="B25" s="91">
        <v>592173300</v>
      </c>
      <c r="C25" s="183" t="s">
        <v>79</v>
      </c>
      <c r="D25" s="184" t="s">
        <v>19</v>
      </c>
      <c r="E25" s="93">
        <v>0.9</v>
      </c>
      <c r="F25" s="185"/>
      <c r="G25" s="221"/>
      <c r="H25" s="186">
        <v>20</v>
      </c>
    </row>
    <row r="26" spans="1:8">
      <c r="A26" s="114">
        <v>8</v>
      </c>
      <c r="B26" s="25">
        <v>762341250</v>
      </c>
      <c r="C26" s="64" t="s">
        <v>48</v>
      </c>
      <c r="D26" s="65" t="s">
        <v>19</v>
      </c>
      <c r="E26" s="26">
        <v>0.9</v>
      </c>
      <c r="F26" s="82"/>
      <c r="G26" s="217"/>
      <c r="H26" s="172">
        <v>20</v>
      </c>
    </row>
    <row r="27" spans="1:8">
      <c r="A27" s="166">
        <v>9</v>
      </c>
      <c r="B27" s="25">
        <v>998762102</v>
      </c>
      <c r="C27" s="64" t="s">
        <v>49</v>
      </c>
      <c r="D27" s="65" t="s">
        <v>30</v>
      </c>
      <c r="E27" s="26">
        <v>1</v>
      </c>
      <c r="F27" s="82"/>
      <c r="G27" s="217"/>
      <c r="H27" s="172">
        <v>20</v>
      </c>
    </row>
    <row r="28" spans="1:8">
      <c r="B28" s="173"/>
      <c r="C28" s="173"/>
      <c r="D28" s="173"/>
      <c r="E28" s="173"/>
      <c r="F28" s="173"/>
      <c r="G28" s="222"/>
      <c r="H28" s="173"/>
    </row>
    <row r="29" spans="1:8">
      <c r="B29" s="51" t="s">
        <v>40</v>
      </c>
      <c r="C29" s="51" t="s">
        <v>41</v>
      </c>
      <c r="D29" s="174"/>
      <c r="E29" s="173"/>
      <c r="F29" s="173"/>
      <c r="G29" s="219">
        <f>G30</f>
        <v>0</v>
      </c>
      <c r="H29" s="175"/>
    </row>
    <row r="30" spans="1:8">
      <c r="A30" s="87">
        <v>10</v>
      </c>
      <c r="B30" s="139">
        <v>615180142</v>
      </c>
      <c r="C30" s="139" t="s">
        <v>65</v>
      </c>
      <c r="D30" s="192" t="s">
        <v>27</v>
      </c>
      <c r="E30" s="140">
        <v>1</v>
      </c>
      <c r="F30" s="229"/>
      <c r="G30" s="217"/>
      <c r="H30" s="172">
        <v>20</v>
      </c>
    </row>
    <row r="31" spans="1:8">
      <c r="A31" s="109"/>
      <c r="B31" s="173"/>
      <c r="C31" s="173"/>
      <c r="D31" s="174"/>
      <c r="E31" s="173"/>
      <c r="F31" s="232"/>
      <c r="G31" s="222"/>
      <c r="H31" s="173"/>
    </row>
    <row r="32" spans="1:8">
      <c r="A32" s="109"/>
      <c r="B32" s="47" t="s">
        <v>36</v>
      </c>
      <c r="C32" s="47" t="s">
        <v>37</v>
      </c>
      <c r="D32" s="174"/>
      <c r="E32" s="173"/>
      <c r="F32" s="232"/>
      <c r="G32" s="219">
        <f>SUM(G33:G36)</f>
        <v>0</v>
      </c>
      <c r="H32" s="175"/>
    </row>
    <row r="33" spans="1:8">
      <c r="A33" s="87">
        <v>11</v>
      </c>
      <c r="B33" s="52">
        <v>553521910</v>
      </c>
      <c r="C33" s="52" t="s">
        <v>89</v>
      </c>
      <c r="D33" s="110" t="s">
        <v>27</v>
      </c>
      <c r="E33" s="53">
        <v>2</v>
      </c>
      <c r="F33" s="227"/>
      <c r="G33" s="217"/>
      <c r="H33" s="172">
        <v>20</v>
      </c>
    </row>
    <row r="34" spans="1:8">
      <c r="A34" s="87">
        <v>12</v>
      </c>
      <c r="B34" s="52">
        <v>553000010</v>
      </c>
      <c r="C34" s="52" t="s">
        <v>90</v>
      </c>
      <c r="D34" s="110" t="s">
        <v>27</v>
      </c>
      <c r="E34" s="53">
        <v>2</v>
      </c>
      <c r="F34" s="227"/>
      <c r="G34" s="217"/>
      <c r="H34" s="172">
        <v>20</v>
      </c>
    </row>
    <row r="35" spans="1:8">
      <c r="A35" s="87">
        <v>13</v>
      </c>
      <c r="B35" s="52" t="s">
        <v>99</v>
      </c>
      <c r="C35" s="52" t="s">
        <v>87</v>
      </c>
      <c r="D35" s="110" t="s">
        <v>27</v>
      </c>
      <c r="E35" s="53">
        <v>8</v>
      </c>
      <c r="F35" s="227"/>
      <c r="G35" s="217"/>
      <c r="H35" s="172">
        <v>20</v>
      </c>
    </row>
    <row r="36" spans="1:8" ht="21.6">
      <c r="A36" s="87">
        <v>14</v>
      </c>
      <c r="B36" s="49">
        <v>998767102</v>
      </c>
      <c r="C36" s="49" t="s">
        <v>38</v>
      </c>
      <c r="D36" s="48" t="s">
        <v>30</v>
      </c>
      <c r="E36" s="50">
        <v>0.1</v>
      </c>
      <c r="F36" s="84"/>
      <c r="G36" s="217"/>
      <c r="H36" s="172">
        <v>20</v>
      </c>
    </row>
    <row r="37" spans="1:8">
      <c r="A37" s="109"/>
      <c r="D37" s="109"/>
      <c r="F37" s="194"/>
      <c r="G37" s="212"/>
      <c r="H37" s="88"/>
    </row>
    <row r="38" spans="1:8">
      <c r="A38" s="109"/>
      <c r="B38" s="51">
        <v>783</v>
      </c>
      <c r="C38" s="51" t="s">
        <v>43</v>
      </c>
      <c r="D38" s="109"/>
      <c r="F38" s="194"/>
      <c r="G38" s="215">
        <f>SUM(G39:G41)</f>
        <v>0</v>
      </c>
      <c r="H38" s="88"/>
    </row>
    <row r="39" spans="1:8">
      <c r="A39" s="87">
        <v>15</v>
      </c>
      <c r="B39" s="115">
        <v>783626020</v>
      </c>
      <c r="C39" s="52" t="s">
        <v>57</v>
      </c>
      <c r="D39" s="110" t="s">
        <v>42</v>
      </c>
      <c r="E39" s="53">
        <v>1</v>
      </c>
      <c r="F39" s="227"/>
      <c r="G39" s="213"/>
      <c r="H39" s="87">
        <v>20</v>
      </c>
    </row>
    <row r="40" spans="1:8">
      <c r="A40" s="87">
        <v>16</v>
      </c>
      <c r="B40" s="115">
        <v>783782203</v>
      </c>
      <c r="C40" s="52" t="s">
        <v>58</v>
      </c>
      <c r="D40" s="110" t="s">
        <v>42</v>
      </c>
      <c r="E40" s="53">
        <v>3</v>
      </c>
      <c r="F40" s="227"/>
      <c r="G40" s="213"/>
      <c r="H40" s="87">
        <v>20</v>
      </c>
    </row>
    <row r="41" spans="1:8">
      <c r="A41" s="87">
        <v>17</v>
      </c>
      <c r="B41" s="155">
        <v>783782200</v>
      </c>
      <c r="C41" s="139" t="s">
        <v>77</v>
      </c>
      <c r="D41" s="110" t="s">
        <v>42</v>
      </c>
      <c r="E41" s="140">
        <v>1.5</v>
      </c>
      <c r="F41" s="229"/>
      <c r="G41" s="213"/>
      <c r="H41" s="87">
        <v>20</v>
      </c>
    </row>
    <row r="46" spans="1:8">
      <c r="A46" s="119"/>
      <c r="B46" s="40"/>
      <c r="C46" s="147"/>
      <c r="D46" s="42"/>
      <c r="E46" s="43"/>
      <c r="F46" s="44"/>
      <c r="G46" s="116"/>
      <c r="H46" s="117"/>
    </row>
    <row r="47" spans="1:8">
      <c r="A47" s="119"/>
      <c r="B47" s="17"/>
      <c r="C47" s="59"/>
      <c r="D47" s="60"/>
      <c r="E47" s="19"/>
      <c r="F47" s="20"/>
      <c r="G47" s="116"/>
      <c r="H47" s="117"/>
    </row>
    <row r="48" spans="1:8">
      <c r="A48" s="119"/>
      <c r="B48" s="148"/>
      <c r="C48" s="159"/>
      <c r="D48" s="160"/>
      <c r="E48" s="149"/>
      <c r="F48" s="150"/>
      <c r="G48" s="116"/>
      <c r="H48" s="117"/>
    </row>
    <row r="49" spans="1:8">
      <c r="A49" s="119"/>
      <c r="B49" s="17"/>
      <c r="C49" s="59"/>
      <c r="D49" s="60"/>
      <c r="E49" s="19"/>
      <c r="F49" s="20"/>
      <c r="G49" s="116"/>
      <c r="H49" s="117"/>
    </row>
    <row r="50" spans="1:8">
      <c r="A50" s="119"/>
      <c r="B50" s="17"/>
      <c r="C50" s="59"/>
      <c r="D50" s="18"/>
      <c r="E50" s="19"/>
      <c r="F50" s="20"/>
      <c r="G50" s="116"/>
      <c r="H50" s="117"/>
    </row>
    <row r="51" spans="1:8">
      <c r="A51" s="119"/>
      <c r="B51" s="148"/>
      <c r="C51" s="159"/>
      <c r="D51" s="160"/>
      <c r="E51" s="149"/>
      <c r="F51" s="150"/>
      <c r="G51" s="116"/>
      <c r="H51" s="117"/>
    </row>
    <row r="52" spans="1:8">
      <c r="A52" s="119"/>
      <c r="B52" s="17"/>
      <c r="C52" s="59"/>
      <c r="D52" s="60"/>
      <c r="E52" s="19"/>
      <c r="F52" s="20"/>
      <c r="G52" s="116"/>
      <c r="H52" s="117"/>
    </row>
    <row r="53" spans="1:8">
      <c r="D53" s="109"/>
      <c r="G53" s="81"/>
      <c r="H53" s="88"/>
    </row>
    <row r="54" spans="1:8">
      <c r="B54" s="34"/>
      <c r="C54" s="34"/>
      <c r="D54" s="33"/>
      <c r="E54" s="35"/>
      <c r="F54" s="36"/>
      <c r="G54" s="125"/>
      <c r="H54" s="88"/>
    </row>
    <row r="55" spans="1:8">
      <c r="A55" s="119"/>
      <c r="B55" s="120"/>
      <c r="C55" s="120"/>
      <c r="D55" s="121"/>
      <c r="E55" s="122"/>
      <c r="F55" s="123"/>
      <c r="G55" s="116"/>
      <c r="H55" s="117"/>
    </row>
    <row r="56" spans="1:8">
      <c r="A56" s="119"/>
      <c r="B56" s="40"/>
      <c r="C56" s="41"/>
      <c r="D56" s="42"/>
      <c r="E56" s="43"/>
      <c r="F56" s="44"/>
      <c r="G56" s="116"/>
      <c r="H56" s="117"/>
    </row>
    <row r="57" spans="1:8">
      <c r="A57" s="119"/>
      <c r="B57" s="120"/>
      <c r="C57" s="57"/>
      <c r="D57" s="58"/>
      <c r="E57" s="122"/>
      <c r="F57" s="123"/>
      <c r="G57" s="116"/>
      <c r="H57" s="117"/>
    </row>
    <row r="58" spans="1:8">
      <c r="A58" s="119"/>
      <c r="B58" s="40"/>
      <c r="C58" s="41"/>
      <c r="D58" s="124"/>
      <c r="E58" s="43"/>
      <c r="F58" s="44"/>
      <c r="G58" s="116"/>
      <c r="H58" s="117"/>
    </row>
    <row r="59" spans="1:8">
      <c r="A59" s="119"/>
      <c r="B59" s="120"/>
      <c r="C59" s="57"/>
      <c r="D59" s="121"/>
      <c r="E59" s="122"/>
      <c r="F59" s="123"/>
      <c r="G59" s="116"/>
      <c r="H59" s="117"/>
    </row>
    <row r="60" spans="1:8">
      <c r="A60" s="119"/>
      <c r="B60" s="40"/>
      <c r="C60" s="41"/>
      <c r="D60" s="42"/>
      <c r="E60" s="43"/>
      <c r="F60" s="44"/>
      <c r="G60" s="116"/>
      <c r="H60" s="117"/>
    </row>
    <row r="61" spans="1:8">
      <c r="A61" s="119"/>
      <c r="B61" s="120"/>
      <c r="C61" s="57"/>
      <c r="D61" s="58"/>
      <c r="E61" s="122"/>
      <c r="F61" s="123"/>
      <c r="G61" s="116"/>
      <c r="H61" s="117"/>
    </row>
    <row r="62" spans="1:8">
      <c r="A62" s="119"/>
      <c r="B62" s="120"/>
      <c r="C62" s="57"/>
      <c r="D62" s="58"/>
      <c r="E62" s="122"/>
      <c r="F62" s="123"/>
      <c r="G62" s="116"/>
      <c r="H62" s="117"/>
    </row>
    <row r="63" spans="1:8">
      <c r="A63" s="119"/>
      <c r="B63" s="40"/>
      <c r="C63" s="41"/>
      <c r="D63" s="124"/>
      <c r="E63" s="43"/>
      <c r="F63" s="44"/>
      <c r="G63" s="116"/>
      <c r="H63" s="117"/>
    </row>
    <row r="64" spans="1:8">
      <c r="A64" s="119"/>
      <c r="B64" s="40"/>
      <c r="C64" s="41"/>
      <c r="D64" s="124"/>
      <c r="E64" s="43"/>
      <c r="F64" s="44"/>
      <c r="G64" s="116"/>
      <c r="H64" s="117"/>
    </row>
    <row r="65" spans="1:8">
      <c r="B65" s="40"/>
      <c r="C65" s="41"/>
      <c r="D65" s="42"/>
      <c r="E65" s="43"/>
      <c r="F65" s="44"/>
      <c r="G65" s="81"/>
      <c r="H65" s="88"/>
    </row>
    <row r="66" spans="1:8">
      <c r="B66" s="22"/>
      <c r="C66" s="22"/>
      <c r="D66" s="109"/>
      <c r="G66" s="125"/>
      <c r="H66" s="88"/>
    </row>
    <row r="67" spans="1:8">
      <c r="A67" s="119"/>
      <c r="B67" s="17"/>
      <c r="C67" s="17"/>
      <c r="D67" s="18"/>
      <c r="E67" s="19"/>
      <c r="F67" s="20"/>
      <c r="G67" s="116"/>
      <c r="H67" s="117"/>
    </row>
    <row r="68" spans="1:8">
      <c r="B68" s="17"/>
      <c r="C68" s="17"/>
      <c r="D68" s="18"/>
      <c r="E68" s="19"/>
      <c r="F68" s="20"/>
      <c r="G68" s="81"/>
      <c r="H68" s="88"/>
    </row>
    <row r="69" spans="1:8">
      <c r="B69" s="51"/>
      <c r="C69" s="51"/>
      <c r="D69" s="109"/>
      <c r="G69" s="125"/>
      <c r="H69" s="88"/>
    </row>
    <row r="70" spans="1:8">
      <c r="A70" s="116"/>
      <c r="B70" s="129"/>
      <c r="C70" s="129"/>
      <c r="D70" s="161"/>
      <c r="E70" s="130"/>
      <c r="F70" s="130"/>
      <c r="G70" s="116"/>
      <c r="H70" s="117"/>
    </row>
    <row r="71" spans="1:8">
      <c r="A71" s="116"/>
      <c r="B71" s="156"/>
      <c r="C71" s="156"/>
      <c r="D71" s="157"/>
      <c r="E71" s="158"/>
      <c r="F71" s="158"/>
      <c r="G71" s="116"/>
      <c r="H71" s="117"/>
    </row>
    <row r="72" spans="1:8">
      <c r="A72" s="116"/>
      <c r="B72" s="156"/>
      <c r="C72" s="156"/>
      <c r="D72" s="157"/>
      <c r="E72" s="158"/>
      <c r="F72" s="158"/>
      <c r="G72" s="116"/>
      <c r="H72" s="117"/>
    </row>
    <row r="73" spans="1:8">
      <c r="A73" s="116"/>
      <c r="B73" s="156"/>
      <c r="C73" s="156"/>
      <c r="D73" s="157"/>
      <c r="E73" s="158"/>
      <c r="F73" s="158"/>
      <c r="G73" s="116"/>
      <c r="H73" s="117"/>
    </row>
    <row r="74" spans="1:8">
      <c r="D74" s="109"/>
      <c r="G74" s="81"/>
      <c r="H74" s="88"/>
    </row>
    <row r="75" spans="1:8">
      <c r="B75" s="47"/>
      <c r="C75" s="47"/>
      <c r="D75" s="109"/>
      <c r="G75" s="125"/>
      <c r="H75" s="88"/>
    </row>
    <row r="76" spans="1:8">
      <c r="A76" s="116"/>
      <c r="B76" s="129"/>
      <c r="C76" s="129"/>
      <c r="D76" s="161"/>
      <c r="E76" s="130"/>
      <c r="F76" s="130"/>
      <c r="G76" s="116"/>
      <c r="H76" s="117"/>
    </row>
    <row r="77" spans="1:8">
      <c r="A77" s="116"/>
      <c r="B77" s="156"/>
      <c r="C77" s="156"/>
      <c r="D77" s="157"/>
      <c r="E77" s="158"/>
      <c r="F77" s="158"/>
      <c r="G77" s="116"/>
      <c r="H77" s="117"/>
    </row>
    <row r="78" spans="1:8">
      <c r="A78" s="116"/>
      <c r="B78" s="156"/>
      <c r="C78" s="156"/>
      <c r="D78" s="157"/>
      <c r="E78" s="158"/>
      <c r="F78" s="158"/>
      <c r="G78" s="116"/>
      <c r="H78" s="117"/>
    </row>
    <row r="79" spans="1:8">
      <c r="A79" s="116"/>
      <c r="B79" s="129"/>
      <c r="C79" s="129"/>
      <c r="D79" s="161"/>
      <c r="E79" s="130"/>
      <c r="F79" s="130"/>
      <c r="G79" s="116"/>
      <c r="H79" s="117"/>
    </row>
    <row r="80" spans="1:8">
      <c r="A80" s="116"/>
      <c r="B80" s="156"/>
      <c r="C80" s="156"/>
      <c r="D80" s="157"/>
      <c r="E80" s="158"/>
      <c r="F80" s="158"/>
      <c r="G80" s="116"/>
      <c r="H80" s="117"/>
    </row>
    <row r="81" spans="1:8">
      <c r="A81" s="116"/>
      <c r="B81" s="162"/>
      <c r="C81" s="162"/>
      <c r="D81" s="163"/>
      <c r="E81" s="164"/>
      <c r="F81" s="165"/>
      <c r="G81" s="116"/>
      <c r="H81" s="117"/>
    </row>
    <row r="82" spans="1:8">
      <c r="D82" s="109"/>
      <c r="G82" s="81"/>
      <c r="H82" s="88"/>
    </row>
    <row r="83" spans="1:8">
      <c r="B83" s="51"/>
      <c r="C83" s="51"/>
      <c r="D83" s="109"/>
      <c r="G83" s="125"/>
      <c r="H83" s="88"/>
    </row>
    <row r="84" spans="1:8">
      <c r="A84" s="116"/>
      <c r="B84" s="129"/>
      <c r="C84" s="129"/>
      <c r="D84" s="161"/>
      <c r="E84" s="130"/>
      <c r="F84" s="130"/>
      <c r="G84" s="116"/>
      <c r="H84" s="117"/>
    </row>
    <row r="85" spans="1:8">
      <c r="A85" s="116"/>
      <c r="B85" s="129"/>
      <c r="C85" s="129"/>
      <c r="D85" s="161"/>
      <c r="E85" s="130"/>
      <c r="F85" s="130"/>
      <c r="G85" s="116"/>
      <c r="H85" s="117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4"/>
  <sheetViews>
    <sheetView zoomScale="130" zoomScaleNormal="130" workbookViewId="0">
      <selection activeCell="E8" sqref="E8"/>
    </sheetView>
  </sheetViews>
  <sheetFormatPr defaultRowHeight="14.4"/>
  <cols>
    <col min="1" max="1" width="3.88671875" customWidth="1"/>
    <col min="2" max="2" width="12.33203125" customWidth="1"/>
    <col min="3" max="3" width="48.5546875" customWidth="1"/>
    <col min="4" max="4" width="9.109375" customWidth="1"/>
    <col min="8" max="8" width="11.109375" customWidth="1"/>
  </cols>
  <sheetData>
    <row r="1" spans="1:8" ht="17.399999999999999">
      <c r="A1" s="256" t="s">
        <v>0</v>
      </c>
      <c r="B1" s="257"/>
      <c r="C1" s="257"/>
      <c r="D1" s="257"/>
      <c r="E1" s="257"/>
      <c r="F1" s="257"/>
      <c r="G1" s="257"/>
      <c r="H1" s="257"/>
    </row>
    <row r="2" spans="1:8">
      <c r="A2" s="62" t="s">
        <v>128</v>
      </c>
      <c r="B2" s="3"/>
      <c r="C2" s="3"/>
      <c r="D2" s="101"/>
      <c r="E2" s="3"/>
      <c r="F2" s="3"/>
      <c r="G2" s="3"/>
      <c r="H2" s="3"/>
    </row>
    <row r="3" spans="1:8">
      <c r="A3" s="62" t="s">
        <v>78</v>
      </c>
      <c r="B3" s="3"/>
      <c r="C3" s="3"/>
      <c r="D3" s="101"/>
      <c r="E3" s="3"/>
      <c r="F3" s="3"/>
      <c r="G3" s="3"/>
      <c r="H3" s="3"/>
    </row>
    <row r="4" spans="1:8">
      <c r="A4" s="4"/>
      <c r="B4" s="2"/>
      <c r="C4" s="63"/>
      <c r="D4" s="102"/>
      <c r="E4" s="5"/>
      <c r="F4" s="5"/>
      <c r="G4" s="5"/>
      <c r="H4" s="5"/>
    </row>
    <row r="5" spans="1:8">
      <c r="A5" s="6"/>
      <c r="B5" s="7"/>
      <c r="C5" s="7"/>
      <c r="D5" s="103"/>
      <c r="E5" s="8"/>
      <c r="F5" s="9"/>
      <c r="G5" s="9"/>
      <c r="H5" s="8"/>
    </row>
    <row r="6" spans="1:8">
      <c r="A6" s="61" t="s">
        <v>129</v>
      </c>
      <c r="B6" s="3"/>
      <c r="C6" s="3"/>
      <c r="D6" s="101"/>
      <c r="E6" s="3"/>
      <c r="F6" s="3"/>
      <c r="G6" s="3"/>
      <c r="H6" s="3"/>
    </row>
    <row r="7" spans="1:8">
      <c r="A7" s="61" t="s">
        <v>133</v>
      </c>
      <c r="B7" s="3"/>
      <c r="C7" s="3"/>
      <c r="D7" s="101"/>
      <c r="E7" s="61" t="s">
        <v>46</v>
      </c>
      <c r="F7" s="3"/>
      <c r="G7" s="3"/>
      <c r="H7" s="3"/>
    </row>
    <row r="8" spans="1:8">
      <c r="A8" s="258" t="s">
        <v>131</v>
      </c>
      <c r="B8" s="259"/>
      <c r="C8" s="259"/>
      <c r="D8" s="104"/>
      <c r="E8" s="61" t="s">
        <v>135</v>
      </c>
      <c r="F8" s="11"/>
      <c r="G8" s="11"/>
      <c r="H8" s="12"/>
    </row>
    <row r="9" spans="1:8">
      <c r="A9" s="6"/>
      <c r="B9" s="6"/>
      <c r="C9" s="6"/>
      <c r="D9" s="105"/>
      <c r="E9" s="6"/>
      <c r="F9" s="6"/>
      <c r="G9" s="6"/>
      <c r="H9" s="6"/>
    </row>
    <row r="10" spans="1:8" ht="20.399999999999999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50</v>
      </c>
    </row>
    <row r="11" spans="1:8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>
      <c r="A12" s="6"/>
      <c r="B12" s="6"/>
      <c r="C12" s="6"/>
      <c r="D12" s="105"/>
      <c r="E12" s="6"/>
      <c r="F12" s="6"/>
      <c r="G12" s="6"/>
      <c r="H12" s="6"/>
    </row>
    <row r="13" spans="1:8">
      <c r="A13" s="14"/>
      <c r="B13" s="54"/>
      <c r="C13" s="54" t="s">
        <v>51</v>
      </c>
      <c r="D13" s="106"/>
      <c r="E13" s="55"/>
      <c r="F13" s="56"/>
      <c r="G13" s="209">
        <f>G14+G20+G23+G31+G34+G39</f>
        <v>0</v>
      </c>
      <c r="H13" s="55">
        <f>G13*1.2</f>
        <v>0</v>
      </c>
    </row>
    <row r="14" spans="1:8">
      <c r="A14" s="15"/>
      <c r="B14" s="78" t="s">
        <v>8</v>
      </c>
      <c r="C14" s="78" t="s">
        <v>16</v>
      </c>
      <c r="D14" s="107"/>
      <c r="E14" s="79"/>
      <c r="F14" s="77"/>
      <c r="G14" s="210">
        <f>SUM(G15:G18)</f>
        <v>0</v>
      </c>
      <c r="H14" s="85"/>
    </row>
    <row r="15" spans="1:8">
      <c r="A15" s="66">
        <v>1</v>
      </c>
      <c r="B15" s="67" t="s">
        <v>17</v>
      </c>
      <c r="C15" s="67" t="s">
        <v>18</v>
      </c>
      <c r="D15" s="108" t="s">
        <v>19</v>
      </c>
      <c r="E15" s="68">
        <v>2.5</v>
      </c>
      <c r="F15" s="69"/>
      <c r="G15" s="211"/>
      <c r="H15" s="87">
        <v>20</v>
      </c>
    </row>
    <row r="16" spans="1:8" ht="21.6">
      <c r="A16" s="66">
        <v>2</v>
      </c>
      <c r="B16" s="70">
        <v>162601102</v>
      </c>
      <c r="C16" s="70" t="s">
        <v>31</v>
      </c>
      <c r="D16" s="71" t="s">
        <v>19</v>
      </c>
      <c r="E16" s="72">
        <v>0</v>
      </c>
      <c r="F16" s="73"/>
      <c r="G16" s="211"/>
      <c r="H16" s="87">
        <v>20</v>
      </c>
    </row>
    <row r="17" spans="1:8">
      <c r="A17" s="66">
        <v>3</v>
      </c>
      <c r="B17" s="70" t="s">
        <v>32</v>
      </c>
      <c r="C17" s="70" t="s">
        <v>33</v>
      </c>
      <c r="D17" s="71" t="s">
        <v>19</v>
      </c>
      <c r="E17" s="72">
        <v>0</v>
      </c>
      <c r="F17" s="73"/>
      <c r="G17" s="211"/>
      <c r="H17" s="87">
        <v>20</v>
      </c>
    </row>
    <row r="18" spans="1:8">
      <c r="A18" s="66">
        <v>4</v>
      </c>
      <c r="B18" s="74">
        <v>167200100100</v>
      </c>
      <c r="C18" s="75" t="s">
        <v>44</v>
      </c>
      <c r="D18" s="76" t="s">
        <v>19</v>
      </c>
      <c r="E18" s="72">
        <v>0</v>
      </c>
      <c r="F18" s="73"/>
      <c r="G18" s="211"/>
      <c r="H18" s="87">
        <v>20</v>
      </c>
    </row>
    <row r="19" spans="1:8">
      <c r="B19" s="27"/>
      <c r="C19" s="27"/>
      <c r="D19" s="28"/>
      <c r="E19" s="29"/>
      <c r="F19" s="30"/>
      <c r="G19" s="212"/>
      <c r="H19" s="88"/>
    </row>
    <row r="20" spans="1:8">
      <c r="B20" s="47" t="s">
        <v>9</v>
      </c>
      <c r="C20" s="47" t="s">
        <v>39</v>
      </c>
      <c r="D20" s="109"/>
      <c r="G20" s="210">
        <f>G21</f>
        <v>0</v>
      </c>
      <c r="H20" s="88"/>
    </row>
    <row r="21" spans="1:8">
      <c r="A21" s="112">
        <v>5</v>
      </c>
      <c r="B21" s="70">
        <v>275321117</v>
      </c>
      <c r="C21" s="75" t="s">
        <v>59</v>
      </c>
      <c r="D21" s="76" t="s">
        <v>19</v>
      </c>
      <c r="E21" s="72">
        <v>2.5</v>
      </c>
      <c r="F21" s="73"/>
      <c r="G21" s="213"/>
      <c r="H21" s="87">
        <v>20</v>
      </c>
    </row>
    <row r="22" spans="1:8">
      <c r="A22" s="151"/>
      <c r="B22" s="27"/>
      <c r="C22" s="57"/>
      <c r="D22" s="58"/>
      <c r="E22" s="29"/>
      <c r="F22" s="30"/>
      <c r="G22" s="214"/>
      <c r="H22" s="117"/>
    </row>
    <row r="23" spans="1:8">
      <c r="B23" s="22" t="s">
        <v>23</v>
      </c>
      <c r="C23" s="22" t="s">
        <v>24</v>
      </c>
      <c r="D23" s="109"/>
      <c r="G23" s="215">
        <f>SUM(G24:G29)</f>
        <v>0</v>
      </c>
      <c r="H23" s="88"/>
    </row>
    <row r="24" spans="1:8">
      <c r="A24" s="114">
        <v>6</v>
      </c>
      <c r="B24" s="187">
        <v>605171126</v>
      </c>
      <c r="C24" s="25" t="s">
        <v>80</v>
      </c>
      <c r="D24" s="24" t="s">
        <v>19</v>
      </c>
      <c r="E24" s="26">
        <v>0.1</v>
      </c>
      <c r="F24" s="82"/>
      <c r="G24" s="217"/>
      <c r="H24" s="172">
        <v>20</v>
      </c>
    </row>
    <row r="25" spans="1:8">
      <c r="A25" s="114">
        <v>7</v>
      </c>
      <c r="B25" s="25">
        <v>762712140</v>
      </c>
      <c r="C25" s="64" t="s">
        <v>47</v>
      </c>
      <c r="D25" s="65" t="s">
        <v>22</v>
      </c>
      <c r="E25" s="26">
        <v>106.2</v>
      </c>
      <c r="F25" s="82"/>
      <c r="G25" s="217"/>
      <c r="H25" s="172">
        <v>20</v>
      </c>
    </row>
    <row r="26" spans="1:8">
      <c r="A26" s="114">
        <v>8</v>
      </c>
      <c r="B26" s="31">
        <v>592173300</v>
      </c>
      <c r="C26" s="45" t="s">
        <v>79</v>
      </c>
      <c r="D26" s="46" t="s">
        <v>19</v>
      </c>
      <c r="E26" s="32">
        <v>2.2240000000000002</v>
      </c>
      <c r="F26" s="80"/>
      <c r="G26" s="217"/>
      <c r="H26" s="172">
        <v>20</v>
      </c>
    </row>
    <row r="27" spans="1:8">
      <c r="A27" s="114">
        <v>9</v>
      </c>
      <c r="B27" s="25">
        <v>762341250</v>
      </c>
      <c r="C27" s="64" t="s">
        <v>48</v>
      </c>
      <c r="D27" s="65" t="s">
        <v>19</v>
      </c>
      <c r="E27" s="26">
        <v>2.2240000000000002</v>
      </c>
      <c r="F27" s="82"/>
      <c r="G27" s="217"/>
      <c r="H27" s="172">
        <v>20</v>
      </c>
    </row>
    <row r="28" spans="1:8">
      <c r="A28" s="114">
        <v>10</v>
      </c>
      <c r="B28" s="25">
        <v>762811510</v>
      </c>
      <c r="C28" s="64" t="s">
        <v>81</v>
      </c>
      <c r="D28" s="24" t="s">
        <v>20</v>
      </c>
      <c r="E28" s="26">
        <v>2.5</v>
      </c>
      <c r="F28" s="82"/>
      <c r="G28" s="217"/>
      <c r="H28" s="172">
        <v>20</v>
      </c>
    </row>
    <row r="29" spans="1:8">
      <c r="A29" s="114">
        <v>11</v>
      </c>
      <c r="B29" s="25">
        <v>998762102</v>
      </c>
      <c r="C29" s="64" t="s">
        <v>49</v>
      </c>
      <c r="D29" s="65" t="s">
        <v>30</v>
      </c>
      <c r="E29" s="26">
        <v>2.5</v>
      </c>
      <c r="F29" s="82"/>
      <c r="G29" s="217"/>
      <c r="H29" s="172">
        <v>20</v>
      </c>
    </row>
    <row r="30" spans="1:8">
      <c r="B30" s="173"/>
      <c r="C30" s="173"/>
      <c r="D30" s="174"/>
      <c r="E30" s="173"/>
      <c r="F30" s="173"/>
      <c r="G30" s="218"/>
      <c r="H30" s="89"/>
    </row>
    <row r="31" spans="1:8">
      <c r="B31" s="51" t="s">
        <v>40</v>
      </c>
      <c r="C31" s="51" t="s">
        <v>41</v>
      </c>
      <c r="D31" s="174"/>
      <c r="E31" s="173"/>
      <c r="F31" s="173"/>
      <c r="G31" s="219">
        <f>G32</f>
        <v>0</v>
      </c>
      <c r="H31" s="175"/>
    </row>
    <row r="32" spans="1:8">
      <c r="A32" s="87">
        <v>12</v>
      </c>
      <c r="B32" s="139">
        <v>615180142</v>
      </c>
      <c r="C32" s="139" t="s">
        <v>65</v>
      </c>
      <c r="D32" s="192" t="s">
        <v>27</v>
      </c>
      <c r="E32" s="140">
        <v>1</v>
      </c>
      <c r="F32" s="229"/>
      <c r="G32" s="217"/>
      <c r="H32" s="172">
        <v>20</v>
      </c>
    </row>
    <row r="33" spans="1:8">
      <c r="A33" s="119"/>
      <c r="B33" s="27"/>
      <c r="C33" s="27"/>
      <c r="D33" s="28"/>
      <c r="E33" s="29"/>
      <c r="F33" s="30"/>
      <c r="G33" s="220"/>
      <c r="H33" s="181"/>
    </row>
    <row r="34" spans="1:8">
      <c r="A34" s="109"/>
      <c r="B34" s="47" t="s">
        <v>36</v>
      </c>
      <c r="C34" s="47" t="s">
        <v>37</v>
      </c>
      <c r="D34" s="174"/>
      <c r="E34" s="173"/>
      <c r="F34" s="232"/>
      <c r="G34" s="219">
        <f>SUM(G35:G37)</f>
        <v>0</v>
      </c>
      <c r="H34" s="175"/>
    </row>
    <row r="35" spans="1:8">
      <c r="A35" s="87">
        <v>13</v>
      </c>
      <c r="B35" s="52">
        <v>553521910</v>
      </c>
      <c r="C35" s="52" t="s">
        <v>82</v>
      </c>
      <c r="D35" s="110" t="s">
        <v>27</v>
      </c>
      <c r="E35" s="53">
        <v>7</v>
      </c>
      <c r="F35" s="227"/>
      <c r="G35" s="217"/>
      <c r="H35" s="172">
        <v>20</v>
      </c>
    </row>
    <row r="36" spans="1:8">
      <c r="A36" s="87">
        <v>14</v>
      </c>
      <c r="B36" s="52">
        <v>553000010</v>
      </c>
      <c r="C36" s="52" t="s">
        <v>83</v>
      </c>
      <c r="D36" s="110" t="s">
        <v>22</v>
      </c>
      <c r="E36" s="53">
        <v>63.7</v>
      </c>
      <c r="F36" s="227"/>
      <c r="G36" s="217"/>
      <c r="H36" s="172">
        <v>20</v>
      </c>
    </row>
    <row r="37" spans="1:8" ht="21.6">
      <c r="A37" s="87">
        <v>15</v>
      </c>
      <c r="B37" s="49">
        <v>998767102</v>
      </c>
      <c r="C37" s="49" t="s">
        <v>38</v>
      </c>
      <c r="D37" s="48" t="s">
        <v>30</v>
      </c>
      <c r="E37" s="50">
        <v>0.1</v>
      </c>
      <c r="F37" s="84"/>
      <c r="G37" s="217"/>
      <c r="H37" s="172">
        <v>20</v>
      </c>
    </row>
    <row r="38" spans="1:8">
      <c r="A38" s="109"/>
      <c r="D38" s="109"/>
      <c r="F38" s="194"/>
      <c r="G38" s="212"/>
      <c r="H38" s="88"/>
    </row>
    <row r="39" spans="1:8">
      <c r="A39" s="109"/>
      <c r="B39" s="51">
        <v>783</v>
      </c>
      <c r="C39" s="51" t="s">
        <v>43</v>
      </c>
      <c r="D39" s="109"/>
      <c r="F39" s="194"/>
      <c r="G39" s="215">
        <f>SUM(G40:G42)</f>
        <v>0</v>
      </c>
      <c r="H39" s="88"/>
    </row>
    <row r="40" spans="1:8">
      <c r="A40" s="87">
        <v>16</v>
      </c>
      <c r="B40" s="115">
        <v>783626020</v>
      </c>
      <c r="C40" s="52" t="s">
        <v>57</v>
      </c>
      <c r="D40" s="110" t="s">
        <v>42</v>
      </c>
      <c r="E40" s="53">
        <v>5</v>
      </c>
      <c r="F40" s="227"/>
      <c r="G40" s="213"/>
      <c r="H40" s="87">
        <v>20</v>
      </c>
    </row>
    <row r="41" spans="1:8">
      <c r="A41" s="87">
        <v>17</v>
      </c>
      <c r="B41" s="115">
        <v>783782203</v>
      </c>
      <c r="C41" s="52" t="s">
        <v>58</v>
      </c>
      <c r="D41" s="110" t="s">
        <v>42</v>
      </c>
      <c r="E41" s="53">
        <v>10</v>
      </c>
      <c r="F41" s="227"/>
      <c r="G41" s="213"/>
      <c r="H41" s="87">
        <v>20</v>
      </c>
    </row>
    <row r="42" spans="1:8">
      <c r="A42" s="87">
        <v>18</v>
      </c>
      <c r="B42" s="155">
        <v>783782200</v>
      </c>
      <c r="C42" s="139" t="s">
        <v>77</v>
      </c>
      <c r="D42" s="110" t="s">
        <v>42</v>
      </c>
      <c r="E42" s="140">
        <v>7</v>
      </c>
      <c r="F42" s="229"/>
      <c r="G42" s="213"/>
      <c r="H42" s="87">
        <v>20</v>
      </c>
    </row>
    <row r="53" spans="1:8">
      <c r="D53" s="109"/>
      <c r="G53" s="81"/>
      <c r="H53" s="88"/>
    </row>
    <row r="54" spans="1:8">
      <c r="B54" s="34"/>
      <c r="C54" s="34"/>
      <c r="D54" s="33"/>
      <c r="E54" s="35"/>
      <c r="F54" s="36"/>
      <c r="G54" s="125"/>
      <c r="H54" s="88"/>
    </row>
    <row r="55" spans="1:8">
      <c r="A55" s="119"/>
      <c r="B55" s="120"/>
      <c r="C55" s="120"/>
      <c r="D55" s="121"/>
      <c r="E55" s="122"/>
      <c r="F55" s="123"/>
      <c r="G55" s="116"/>
      <c r="H55" s="117"/>
    </row>
    <row r="56" spans="1:8">
      <c r="A56" s="119"/>
      <c r="B56" s="40"/>
      <c r="C56" s="41"/>
      <c r="D56" s="42"/>
      <c r="E56" s="43"/>
      <c r="F56" s="44"/>
      <c r="G56" s="116"/>
      <c r="H56" s="117"/>
    </row>
    <row r="57" spans="1:8">
      <c r="A57" s="119"/>
      <c r="B57" s="120"/>
      <c r="C57" s="57"/>
      <c r="D57" s="58"/>
      <c r="E57" s="122"/>
      <c r="F57" s="123"/>
      <c r="G57" s="116"/>
      <c r="H57" s="117"/>
    </row>
    <row r="58" spans="1:8">
      <c r="A58" s="119"/>
      <c r="B58" s="40"/>
      <c r="C58" s="41"/>
      <c r="D58" s="124"/>
      <c r="E58" s="43"/>
      <c r="F58" s="44"/>
      <c r="G58" s="116"/>
      <c r="H58" s="117"/>
    </row>
    <row r="59" spans="1:8">
      <c r="A59" s="119"/>
      <c r="B59" s="120"/>
      <c r="C59" s="57"/>
      <c r="D59" s="121"/>
      <c r="E59" s="122"/>
      <c r="F59" s="123"/>
      <c r="G59" s="116"/>
      <c r="H59" s="117"/>
    </row>
    <row r="60" spans="1:8">
      <c r="A60" s="119"/>
      <c r="B60" s="40"/>
      <c r="C60" s="41"/>
      <c r="D60" s="42"/>
      <c r="E60" s="43"/>
      <c r="F60" s="44"/>
      <c r="G60" s="116"/>
      <c r="H60" s="117"/>
    </row>
    <row r="61" spans="1:8">
      <c r="A61" s="119"/>
      <c r="B61" s="120"/>
      <c r="C61" s="57"/>
      <c r="D61" s="58"/>
      <c r="E61" s="122"/>
      <c r="F61" s="123"/>
      <c r="G61" s="116"/>
      <c r="H61" s="117"/>
    </row>
    <row r="62" spans="1:8">
      <c r="A62" s="119"/>
      <c r="B62" s="120"/>
      <c r="C62" s="57"/>
      <c r="D62" s="58"/>
      <c r="E62" s="122"/>
      <c r="F62" s="123"/>
      <c r="G62" s="116"/>
      <c r="H62" s="117"/>
    </row>
    <row r="63" spans="1:8">
      <c r="A63" s="119"/>
      <c r="B63" s="40"/>
      <c r="C63" s="41"/>
      <c r="D63" s="124"/>
      <c r="E63" s="43"/>
      <c r="F63" s="44"/>
      <c r="G63" s="116"/>
      <c r="H63" s="117"/>
    </row>
    <row r="64" spans="1:8">
      <c r="A64" s="119"/>
      <c r="B64" s="40"/>
      <c r="C64" s="41"/>
      <c r="D64" s="124"/>
      <c r="E64" s="43"/>
      <c r="F64" s="44"/>
      <c r="G64" s="116"/>
      <c r="H64" s="117"/>
    </row>
    <row r="65" spans="1:8">
      <c r="B65" s="40"/>
      <c r="C65" s="41"/>
      <c r="D65" s="42"/>
      <c r="E65" s="43"/>
      <c r="F65" s="44"/>
      <c r="G65" s="81"/>
      <c r="H65" s="88"/>
    </row>
    <row r="66" spans="1:8">
      <c r="B66" s="22"/>
      <c r="C66" s="22"/>
      <c r="D66" s="109"/>
      <c r="G66" s="125"/>
      <c r="H66" s="88"/>
    </row>
    <row r="67" spans="1:8">
      <c r="A67" s="119"/>
      <c r="B67" s="17"/>
      <c r="C67" s="17"/>
      <c r="D67" s="18"/>
      <c r="E67" s="19"/>
      <c r="F67" s="20"/>
      <c r="G67" s="116"/>
      <c r="H67" s="117"/>
    </row>
    <row r="68" spans="1:8">
      <c r="B68" s="17"/>
      <c r="C68" s="17"/>
      <c r="D68" s="18"/>
      <c r="E68" s="19"/>
      <c r="F68" s="20"/>
      <c r="G68" s="81"/>
      <c r="H68" s="88"/>
    </row>
    <row r="71" spans="1:8">
      <c r="A71" s="116"/>
      <c r="B71" s="156"/>
      <c r="C71" s="156"/>
      <c r="D71" s="157"/>
      <c r="E71" s="158"/>
      <c r="F71" s="158"/>
      <c r="G71" s="116"/>
      <c r="H71" s="117"/>
    </row>
    <row r="72" spans="1:8">
      <c r="A72" s="116"/>
      <c r="B72" s="156"/>
      <c r="C72" s="156"/>
      <c r="D72" s="157"/>
      <c r="E72" s="158"/>
      <c r="F72" s="158"/>
      <c r="G72" s="116"/>
      <c r="H72" s="117"/>
    </row>
    <row r="73" spans="1:8">
      <c r="A73" s="116"/>
      <c r="B73" s="156"/>
      <c r="C73" s="156"/>
      <c r="D73" s="157"/>
      <c r="E73" s="158"/>
      <c r="F73" s="158"/>
      <c r="G73" s="116"/>
      <c r="H73" s="117"/>
    </row>
    <row r="74" spans="1:8">
      <c r="D74" s="109"/>
      <c r="G74" s="81"/>
      <c r="H74" s="88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5"/>
  <sheetViews>
    <sheetView zoomScale="130" zoomScaleNormal="130" workbookViewId="0">
      <selection activeCell="E8" sqref="E8"/>
    </sheetView>
  </sheetViews>
  <sheetFormatPr defaultRowHeight="14.4"/>
  <cols>
    <col min="1" max="1" width="4.109375" customWidth="1"/>
    <col min="2" max="2" width="13.109375" customWidth="1"/>
    <col min="3" max="3" width="47.6640625" customWidth="1"/>
    <col min="7" max="7" width="9.88671875" customWidth="1"/>
    <col min="8" max="8" width="10.109375" customWidth="1"/>
  </cols>
  <sheetData>
    <row r="1" spans="1:8" ht="17.399999999999999">
      <c r="A1" s="256" t="s">
        <v>0</v>
      </c>
      <c r="B1" s="257"/>
      <c r="C1" s="257"/>
      <c r="D1" s="257"/>
      <c r="E1" s="257"/>
      <c r="F1" s="257"/>
      <c r="G1" s="257"/>
      <c r="H1" s="257"/>
    </row>
    <row r="2" spans="1:8">
      <c r="A2" s="62" t="s">
        <v>132</v>
      </c>
      <c r="B2" s="3"/>
      <c r="C2" s="3"/>
      <c r="D2" s="101"/>
      <c r="E2" s="3"/>
      <c r="F2" s="3"/>
      <c r="G2" s="3"/>
      <c r="H2" s="3"/>
    </row>
    <row r="3" spans="1:8">
      <c r="A3" s="62" t="s">
        <v>91</v>
      </c>
      <c r="B3" s="3"/>
      <c r="C3" s="3"/>
      <c r="D3" s="101"/>
      <c r="E3" s="3"/>
      <c r="F3" s="3"/>
      <c r="G3" s="3"/>
      <c r="H3" s="3"/>
    </row>
    <row r="4" spans="1:8">
      <c r="A4" s="4"/>
      <c r="B4" s="2"/>
      <c r="C4" s="63"/>
      <c r="D4" s="102"/>
      <c r="E4" s="5"/>
      <c r="F4" s="5"/>
      <c r="G4" s="5"/>
      <c r="H4" s="5"/>
    </row>
    <row r="5" spans="1:8">
      <c r="A5" s="6"/>
      <c r="B5" s="7"/>
      <c r="C5" s="7"/>
      <c r="D5" s="103"/>
      <c r="E5" s="8"/>
      <c r="F5" s="9"/>
      <c r="G5" s="9"/>
      <c r="H5" s="8"/>
    </row>
    <row r="6" spans="1:8">
      <c r="A6" s="61" t="s">
        <v>129</v>
      </c>
      <c r="B6" s="3"/>
      <c r="C6" s="3"/>
      <c r="D6" s="101"/>
      <c r="E6" s="3"/>
      <c r="F6" s="3"/>
      <c r="G6" s="3"/>
      <c r="H6" s="3"/>
    </row>
    <row r="7" spans="1:8">
      <c r="A7" s="61" t="s">
        <v>133</v>
      </c>
      <c r="B7" s="3"/>
      <c r="C7" s="3"/>
      <c r="D7" s="101"/>
      <c r="E7" s="61" t="s">
        <v>46</v>
      </c>
      <c r="F7" s="3"/>
      <c r="G7" s="3"/>
      <c r="H7" s="3"/>
    </row>
    <row r="8" spans="1:8">
      <c r="A8" s="258" t="s">
        <v>131</v>
      </c>
      <c r="B8" s="259"/>
      <c r="C8" s="259"/>
      <c r="D8" s="104"/>
      <c r="E8" s="61" t="s">
        <v>135</v>
      </c>
      <c r="F8" s="11"/>
      <c r="G8" s="11"/>
      <c r="H8" s="12"/>
    </row>
    <row r="9" spans="1:8">
      <c r="A9" s="6"/>
      <c r="B9" s="6"/>
      <c r="C9" s="6"/>
      <c r="D9" s="105"/>
      <c r="E9" s="6"/>
      <c r="F9" s="6"/>
      <c r="G9" s="6"/>
      <c r="H9" s="6"/>
    </row>
    <row r="10" spans="1:8" ht="20.399999999999999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50</v>
      </c>
    </row>
    <row r="11" spans="1:8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>
      <c r="A12" s="6"/>
      <c r="B12" s="6"/>
      <c r="C12" s="6"/>
      <c r="D12" s="105"/>
      <c r="E12" s="6"/>
      <c r="F12" s="6"/>
      <c r="G12" s="6"/>
      <c r="H12" s="6"/>
    </row>
    <row r="13" spans="1:8">
      <c r="A13" s="14"/>
      <c r="B13" s="54"/>
      <c r="C13" s="54" t="s">
        <v>51</v>
      </c>
      <c r="D13" s="106"/>
      <c r="E13" s="55"/>
      <c r="F13" s="56"/>
      <c r="G13" s="209">
        <f>G14+G19+G22+G25+G31+G34</f>
        <v>0</v>
      </c>
      <c r="H13" s="55">
        <f>G13*1.2</f>
        <v>0</v>
      </c>
    </row>
    <row r="14" spans="1:8">
      <c r="A14" s="15"/>
      <c r="B14" s="78" t="s">
        <v>8</v>
      </c>
      <c r="C14" s="78" t="s">
        <v>16</v>
      </c>
      <c r="D14" s="107"/>
      <c r="E14" s="79"/>
      <c r="F14" s="77"/>
      <c r="G14" s="210">
        <f>SUM(G15:G17)</f>
        <v>0</v>
      </c>
      <c r="H14" s="85"/>
    </row>
    <row r="15" spans="1:8" ht="21.6">
      <c r="A15" s="66">
        <v>1</v>
      </c>
      <c r="B15" s="70">
        <v>162601102</v>
      </c>
      <c r="C15" s="70" t="s">
        <v>31</v>
      </c>
      <c r="D15" s="71" t="s">
        <v>19</v>
      </c>
      <c r="E15" s="72">
        <v>0.84</v>
      </c>
      <c r="F15" s="73"/>
      <c r="G15" s="211"/>
      <c r="H15" s="87">
        <v>20</v>
      </c>
    </row>
    <row r="16" spans="1:8">
      <c r="A16" s="66">
        <v>2</v>
      </c>
      <c r="B16" s="70" t="s">
        <v>32</v>
      </c>
      <c r="C16" s="70" t="s">
        <v>33</v>
      </c>
      <c r="D16" s="71" t="s">
        <v>19</v>
      </c>
      <c r="E16" s="72">
        <v>0</v>
      </c>
      <c r="F16" s="73"/>
      <c r="G16" s="211"/>
      <c r="H16" s="87">
        <v>20</v>
      </c>
    </row>
    <row r="17" spans="1:8">
      <c r="A17" s="66">
        <v>3</v>
      </c>
      <c r="B17" s="74">
        <v>167200100100</v>
      </c>
      <c r="C17" s="75" t="s">
        <v>44</v>
      </c>
      <c r="D17" s="76" t="s">
        <v>19</v>
      </c>
      <c r="E17" s="72">
        <v>0</v>
      </c>
      <c r="F17" s="73"/>
      <c r="G17" s="211"/>
      <c r="H17" s="87">
        <v>20</v>
      </c>
    </row>
    <row r="18" spans="1:8">
      <c r="G18" s="169"/>
    </row>
    <row r="19" spans="1:8">
      <c r="B19" s="47">
        <v>4</v>
      </c>
      <c r="C19" s="47" t="s">
        <v>100</v>
      </c>
      <c r="D19" s="58"/>
      <c r="E19" s="29"/>
      <c r="F19" s="30"/>
      <c r="G19" s="215">
        <f>G20</f>
        <v>0</v>
      </c>
      <c r="H19" s="88"/>
    </row>
    <row r="20" spans="1:8">
      <c r="A20" s="112">
        <v>4</v>
      </c>
      <c r="B20" s="31">
        <v>311272208</v>
      </c>
      <c r="C20" s="45" t="s">
        <v>101</v>
      </c>
      <c r="D20" s="46" t="s">
        <v>19</v>
      </c>
      <c r="E20" s="32">
        <v>0</v>
      </c>
      <c r="F20" s="80"/>
      <c r="G20" s="213"/>
      <c r="H20" s="87">
        <v>20</v>
      </c>
    </row>
    <row r="21" spans="1:8">
      <c r="G21" s="169"/>
    </row>
    <row r="22" spans="1:8">
      <c r="B22" s="22">
        <v>711</v>
      </c>
      <c r="C22" s="22" t="s">
        <v>76</v>
      </c>
      <c r="D22" s="109"/>
      <c r="G22" s="215">
        <f>G23</f>
        <v>0</v>
      </c>
      <c r="H22" s="88"/>
    </row>
    <row r="23" spans="1:8">
      <c r="A23" s="114">
        <v>5</v>
      </c>
      <c r="B23" s="25" t="s">
        <v>25</v>
      </c>
      <c r="C23" s="25" t="s">
        <v>92</v>
      </c>
      <c r="D23" s="24" t="s">
        <v>20</v>
      </c>
      <c r="E23" s="26">
        <v>4</v>
      </c>
      <c r="F23" s="82"/>
      <c r="G23" s="213"/>
      <c r="H23" s="87">
        <v>20</v>
      </c>
    </row>
    <row r="24" spans="1:8">
      <c r="G24" s="169"/>
    </row>
    <row r="25" spans="1:8">
      <c r="B25" s="22" t="s">
        <v>23</v>
      </c>
      <c r="C25" s="22" t="s">
        <v>24</v>
      </c>
      <c r="D25" s="109"/>
      <c r="G25" s="215">
        <f>SUM(G26:G29)</f>
        <v>0</v>
      </c>
      <c r="H25" s="88"/>
    </row>
    <row r="26" spans="1:8">
      <c r="A26" s="114">
        <v>6</v>
      </c>
      <c r="B26" s="96">
        <v>762712140</v>
      </c>
      <c r="C26" s="97" t="s">
        <v>47</v>
      </c>
      <c r="D26" s="98" t="s">
        <v>22</v>
      </c>
      <c r="E26" s="99">
        <v>13</v>
      </c>
      <c r="F26" s="100"/>
      <c r="G26" s="213"/>
      <c r="H26" s="87">
        <v>20</v>
      </c>
    </row>
    <row r="27" spans="1:8">
      <c r="A27" s="166">
        <v>7</v>
      </c>
      <c r="B27" s="188">
        <v>592173300</v>
      </c>
      <c r="C27" s="188" t="s">
        <v>79</v>
      </c>
      <c r="D27" s="189" t="s">
        <v>19</v>
      </c>
      <c r="E27" s="190">
        <v>0.53700000000000003</v>
      </c>
      <c r="F27" s="191"/>
      <c r="G27" s="216"/>
      <c r="H27" s="95">
        <v>20</v>
      </c>
    </row>
    <row r="28" spans="1:8">
      <c r="A28" s="114">
        <v>8</v>
      </c>
      <c r="B28" s="25">
        <v>762341250</v>
      </c>
      <c r="C28" s="64" t="s">
        <v>48</v>
      </c>
      <c r="D28" s="65" t="s">
        <v>42</v>
      </c>
      <c r="E28" s="26">
        <v>2.5</v>
      </c>
      <c r="F28" s="82"/>
      <c r="G28" s="213"/>
      <c r="H28" s="87">
        <v>20</v>
      </c>
    </row>
    <row r="29" spans="1:8">
      <c r="A29" s="114">
        <v>9</v>
      </c>
      <c r="B29" s="25">
        <v>998762102</v>
      </c>
      <c r="C29" s="64" t="s">
        <v>49</v>
      </c>
      <c r="D29" s="65" t="s">
        <v>30</v>
      </c>
      <c r="E29" s="26">
        <v>0.5</v>
      </c>
      <c r="F29" s="82"/>
      <c r="G29" s="213"/>
      <c r="H29" s="87">
        <v>20</v>
      </c>
    </row>
    <row r="30" spans="1:8">
      <c r="G30" s="169"/>
    </row>
    <row r="31" spans="1:8">
      <c r="B31" s="51" t="s">
        <v>40</v>
      </c>
      <c r="C31" s="51"/>
      <c r="D31" s="109"/>
      <c r="G31" s="215"/>
      <c r="H31" s="88"/>
    </row>
    <row r="32" spans="1:8">
      <c r="A32" s="87"/>
      <c r="B32" s="139"/>
      <c r="C32" s="139"/>
      <c r="D32" s="192"/>
      <c r="E32" s="140"/>
      <c r="F32" s="229"/>
      <c r="G32" s="213"/>
      <c r="H32" s="87"/>
    </row>
    <row r="33" spans="1:8">
      <c r="A33" s="109"/>
      <c r="D33" s="109"/>
      <c r="F33" s="194"/>
      <c r="G33" s="169"/>
    </row>
    <row r="34" spans="1:8">
      <c r="A34" s="109"/>
      <c r="B34" s="51">
        <v>783</v>
      </c>
      <c r="C34" s="51" t="s">
        <v>43</v>
      </c>
      <c r="D34" s="109"/>
      <c r="F34" s="194"/>
      <c r="G34" s="215">
        <f>SUM(G35:G37)</f>
        <v>0</v>
      </c>
      <c r="H34" s="88"/>
    </row>
    <row r="35" spans="1:8">
      <c r="A35" s="87">
        <v>11</v>
      </c>
      <c r="B35" s="115">
        <v>783626020</v>
      </c>
      <c r="C35" s="52" t="s">
        <v>57</v>
      </c>
      <c r="D35" s="110" t="s">
        <v>42</v>
      </c>
      <c r="E35" s="53">
        <v>1</v>
      </c>
      <c r="F35" s="227"/>
      <c r="G35" s="213"/>
      <c r="H35" s="87">
        <v>20</v>
      </c>
    </row>
    <row r="36" spans="1:8">
      <c r="A36" s="87">
        <v>12</v>
      </c>
      <c r="B36" s="115">
        <v>783782203</v>
      </c>
      <c r="C36" s="52" t="s">
        <v>58</v>
      </c>
      <c r="D36" s="110" t="s">
        <v>42</v>
      </c>
      <c r="E36" s="53">
        <v>2</v>
      </c>
      <c r="F36" s="227"/>
      <c r="G36" s="213"/>
      <c r="H36" s="87">
        <v>20</v>
      </c>
    </row>
    <row r="37" spans="1:8">
      <c r="A37" s="87">
        <v>13</v>
      </c>
      <c r="B37" s="155">
        <v>783782200</v>
      </c>
      <c r="C37" s="139" t="s">
        <v>77</v>
      </c>
      <c r="D37" s="110" t="s">
        <v>42</v>
      </c>
      <c r="E37" s="140">
        <v>1</v>
      </c>
      <c r="F37" s="229"/>
      <c r="G37" s="213"/>
      <c r="H37" s="87">
        <v>20</v>
      </c>
    </row>
    <row r="45" spans="1:8">
      <c r="A45" s="119"/>
      <c r="B45" s="17"/>
      <c r="C45" s="17"/>
      <c r="D45" s="18"/>
      <c r="E45" s="19"/>
      <c r="F45" s="20"/>
      <c r="G45" s="116"/>
      <c r="H45" s="117"/>
    </row>
    <row r="46" spans="1:8">
      <c r="A46" s="119"/>
      <c r="B46" s="40"/>
      <c r="C46" s="147"/>
      <c r="D46" s="42"/>
      <c r="E46" s="43"/>
      <c r="F46" s="44"/>
      <c r="G46" s="116"/>
      <c r="H46" s="117"/>
    </row>
    <row r="47" spans="1:8">
      <c r="A47" s="119"/>
      <c r="B47" s="17"/>
      <c r="C47" s="59"/>
      <c r="D47" s="60"/>
      <c r="E47" s="19"/>
      <c r="F47" s="20"/>
      <c r="G47" s="116"/>
      <c r="H47" s="117"/>
    </row>
    <row r="48" spans="1:8">
      <c r="A48" s="119"/>
      <c r="B48" s="148"/>
      <c r="C48" s="159"/>
      <c r="D48" s="160"/>
      <c r="E48" s="149"/>
      <c r="F48" s="150"/>
      <c r="G48" s="116"/>
      <c r="H48" s="117"/>
    </row>
    <row r="49" spans="1:8">
      <c r="A49" s="119"/>
      <c r="B49" s="17"/>
      <c r="C49" s="59"/>
      <c r="D49" s="60"/>
      <c r="E49" s="19"/>
      <c r="F49" s="20"/>
      <c r="G49" s="116"/>
      <c r="H49" s="117"/>
    </row>
    <row r="50" spans="1:8">
      <c r="A50" s="119"/>
      <c r="B50" s="17"/>
      <c r="C50" s="59"/>
      <c r="D50" s="18"/>
      <c r="E50" s="19"/>
      <c r="F50" s="20"/>
      <c r="G50" s="116"/>
      <c r="H50" s="117"/>
    </row>
    <row r="51" spans="1:8">
      <c r="A51" s="119"/>
      <c r="B51" s="148"/>
      <c r="C51" s="159"/>
      <c r="D51" s="160"/>
      <c r="E51" s="149"/>
      <c r="F51" s="150"/>
      <c r="G51" s="116"/>
      <c r="H51" s="117"/>
    </row>
    <row r="52" spans="1:8">
      <c r="A52" s="119"/>
      <c r="B52" s="17"/>
      <c r="C52" s="59"/>
      <c r="D52" s="60"/>
      <c r="E52" s="19"/>
      <c r="F52" s="20"/>
      <c r="G52" s="116"/>
      <c r="H52" s="117"/>
    </row>
    <row r="53" spans="1:8">
      <c r="D53" s="109"/>
      <c r="G53" s="81"/>
      <c r="H53" s="88"/>
    </row>
    <row r="54" spans="1:8">
      <c r="B54" s="34"/>
      <c r="C54" s="34"/>
      <c r="D54" s="33"/>
      <c r="E54" s="35"/>
      <c r="F54" s="36"/>
      <c r="G54" s="125"/>
      <c r="H54" s="88"/>
    </row>
    <row r="55" spans="1:8">
      <c r="A55" s="119"/>
      <c r="B55" s="120"/>
      <c r="C55" s="120"/>
      <c r="D55" s="121"/>
      <c r="E55" s="122"/>
      <c r="F55" s="123"/>
      <c r="G55" s="116"/>
      <c r="H55" s="117"/>
    </row>
    <row r="56" spans="1:8">
      <c r="A56" s="119"/>
      <c r="B56" s="40"/>
      <c r="C56" s="41"/>
      <c r="D56" s="42"/>
      <c r="E56" s="43"/>
      <c r="F56" s="44"/>
      <c r="G56" s="116"/>
      <c r="H56" s="117"/>
    </row>
    <row r="57" spans="1:8">
      <c r="A57" s="119"/>
      <c r="B57" s="120"/>
      <c r="C57" s="57"/>
      <c r="D57" s="58"/>
      <c r="E57" s="122"/>
      <c r="F57" s="123"/>
      <c r="G57" s="116"/>
      <c r="H57" s="117"/>
    </row>
    <row r="58" spans="1:8">
      <c r="A58" s="119"/>
      <c r="B58" s="40"/>
      <c r="C58" s="41"/>
      <c r="D58" s="124"/>
      <c r="E58" s="43"/>
      <c r="F58" s="44"/>
      <c r="G58" s="116"/>
      <c r="H58" s="117"/>
    </row>
    <row r="59" spans="1:8">
      <c r="A59" s="119"/>
      <c r="B59" s="120"/>
      <c r="C59" s="57"/>
      <c r="D59" s="121"/>
      <c r="E59" s="122"/>
      <c r="F59" s="123"/>
      <c r="G59" s="116"/>
      <c r="H59" s="117"/>
    </row>
    <row r="60" spans="1:8">
      <c r="A60" s="119"/>
      <c r="B60" s="40"/>
      <c r="C60" s="41"/>
      <c r="D60" s="42"/>
      <c r="E60" s="43"/>
      <c r="F60" s="44"/>
      <c r="G60" s="116"/>
      <c r="H60" s="117"/>
    </row>
    <row r="61" spans="1:8">
      <c r="A61" s="119"/>
      <c r="B61" s="120"/>
      <c r="C61" s="57"/>
      <c r="D61" s="58"/>
      <c r="E61" s="122"/>
      <c r="F61" s="123"/>
      <c r="G61" s="116"/>
      <c r="H61" s="117"/>
    </row>
    <row r="62" spans="1:8">
      <c r="A62" s="119"/>
      <c r="B62" s="120"/>
      <c r="C62" s="57"/>
      <c r="D62" s="58"/>
      <c r="E62" s="122"/>
      <c r="F62" s="123"/>
      <c r="G62" s="116"/>
      <c r="H62" s="117"/>
    </row>
    <row r="63" spans="1:8">
      <c r="A63" s="119"/>
      <c r="B63" s="40"/>
      <c r="C63" s="41"/>
      <c r="D63" s="124"/>
      <c r="E63" s="43"/>
      <c r="F63" s="44"/>
      <c r="G63" s="116"/>
      <c r="H63" s="117"/>
    </row>
    <row r="64" spans="1:8">
      <c r="A64" s="119"/>
      <c r="B64" s="40"/>
      <c r="C64" s="41"/>
      <c r="D64" s="124"/>
      <c r="E64" s="43"/>
      <c r="F64" s="44"/>
      <c r="G64" s="116"/>
      <c r="H64" s="117"/>
    </row>
    <row r="65" spans="1:8">
      <c r="B65" s="40"/>
      <c r="C65" s="41"/>
      <c r="D65" s="42"/>
      <c r="E65" s="43"/>
      <c r="F65" s="44"/>
      <c r="G65" s="81"/>
      <c r="H65" s="88"/>
    </row>
    <row r="66" spans="1:8">
      <c r="B66" s="22"/>
      <c r="C66" s="22"/>
      <c r="D66" s="109"/>
      <c r="G66" s="125"/>
      <c r="H66" s="88"/>
    </row>
    <row r="67" spans="1:8">
      <c r="A67" s="119"/>
      <c r="B67" s="17"/>
      <c r="C67" s="17"/>
      <c r="D67" s="18"/>
      <c r="E67" s="19"/>
      <c r="F67" s="20"/>
      <c r="G67" s="116"/>
      <c r="H67" s="117"/>
    </row>
    <row r="68" spans="1:8">
      <c r="B68" s="17"/>
      <c r="C68" s="17"/>
      <c r="D68" s="18"/>
      <c r="E68" s="19"/>
      <c r="F68" s="20"/>
      <c r="G68" s="81"/>
      <c r="H68" s="88"/>
    </row>
    <row r="69" spans="1:8">
      <c r="B69" s="51"/>
      <c r="C69" s="51"/>
      <c r="D69" s="109"/>
      <c r="G69" s="125"/>
      <c r="H69" s="88"/>
    </row>
    <row r="70" spans="1:8">
      <c r="A70" s="116"/>
      <c r="B70" s="129"/>
      <c r="C70" s="129"/>
      <c r="D70" s="161"/>
      <c r="E70" s="130"/>
      <c r="F70" s="130"/>
      <c r="G70" s="116"/>
      <c r="H70" s="117"/>
    </row>
    <row r="71" spans="1:8">
      <c r="A71" s="116"/>
      <c r="B71" s="156"/>
      <c r="C71" s="156"/>
      <c r="D71" s="157"/>
      <c r="E71" s="158"/>
      <c r="F71" s="158"/>
      <c r="G71" s="116"/>
      <c r="H71" s="117"/>
    </row>
    <row r="72" spans="1:8">
      <c r="A72" s="116"/>
      <c r="B72" s="156"/>
      <c r="C72" s="156"/>
      <c r="D72" s="157"/>
      <c r="E72" s="158"/>
      <c r="F72" s="158"/>
      <c r="G72" s="116"/>
      <c r="H72" s="117"/>
    </row>
    <row r="73" spans="1:8">
      <c r="A73" s="116"/>
      <c r="B73" s="156"/>
      <c r="C73" s="156"/>
      <c r="D73" s="157"/>
      <c r="E73" s="158"/>
      <c r="F73" s="158"/>
      <c r="G73" s="116"/>
      <c r="H73" s="117"/>
    </row>
    <row r="74" spans="1:8">
      <c r="D74" s="109"/>
      <c r="G74" s="81"/>
      <c r="H74" s="88"/>
    </row>
    <row r="75" spans="1:8">
      <c r="B75" s="47"/>
      <c r="C75" s="47"/>
      <c r="D75" s="109"/>
      <c r="G75" s="125"/>
      <c r="H75" s="88"/>
    </row>
    <row r="76" spans="1:8">
      <c r="A76" s="116"/>
      <c r="B76" s="129"/>
      <c r="C76" s="129"/>
      <c r="D76" s="161"/>
      <c r="E76" s="130"/>
      <c r="F76" s="130"/>
      <c r="G76" s="116"/>
      <c r="H76" s="117"/>
    </row>
    <row r="77" spans="1:8">
      <c r="A77" s="116"/>
      <c r="B77" s="156"/>
      <c r="C77" s="156"/>
      <c r="D77" s="157"/>
      <c r="E77" s="158"/>
      <c r="F77" s="158"/>
      <c r="G77" s="116"/>
      <c r="H77" s="117"/>
    </row>
    <row r="78" spans="1:8">
      <c r="A78" s="116"/>
      <c r="B78" s="156"/>
      <c r="C78" s="156"/>
      <c r="D78" s="157"/>
      <c r="E78" s="158"/>
      <c r="F78" s="158"/>
      <c r="G78" s="116"/>
      <c r="H78" s="117"/>
    </row>
    <row r="79" spans="1:8">
      <c r="A79" s="116"/>
      <c r="B79" s="129"/>
      <c r="C79" s="129"/>
      <c r="D79" s="161"/>
      <c r="E79" s="130"/>
      <c r="F79" s="130"/>
      <c r="G79" s="116"/>
      <c r="H79" s="117"/>
    </row>
    <row r="80" spans="1:8">
      <c r="A80" s="116"/>
      <c r="B80" s="156"/>
      <c r="C80" s="156"/>
      <c r="D80" s="157"/>
      <c r="E80" s="158"/>
      <c r="F80" s="158"/>
      <c r="G80" s="116"/>
      <c r="H80" s="117"/>
    </row>
    <row r="81" spans="1:8">
      <c r="A81" s="116"/>
      <c r="B81" s="162"/>
      <c r="C81" s="162"/>
      <c r="D81" s="163"/>
      <c r="E81" s="164"/>
      <c r="F81" s="165"/>
      <c r="G81" s="116"/>
      <c r="H81" s="117"/>
    </row>
    <row r="82" spans="1:8">
      <c r="D82" s="109"/>
      <c r="G82" s="81"/>
      <c r="H82" s="88"/>
    </row>
    <row r="83" spans="1:8">
      <c r="B83" s="51"/>
      <c r="C83" s="51"/>
      <c r="D83" s="109"/>
      <c r="G83" s="125"/>
      <c r="H83" s="88"/>
    </row>
    <row r="84" spans="1:8">
      <c r="A84" s="116"/>
      <c r="B84" s="129"/>
      <c r="C84" s="129"/>
      <c r="D84" s="161"/>
      <c r="E84" s="130"/>
      <c r="F84" s="130"/>
      <c r="G84" s="116"/>
      <c r="H84" s="117"/>
    </row>
    <row r="85" spans="1:8">
      <c r="A85" s="116"/>
      <c r="B85" s="129"/>
      <c r="C85" s="129"/>
      <c r="D85" s="161"/>
      <c r="E85" s="130"/>
      <c r="F85" s="130"/>
      <c r="G85" s="116"/>
      <c r="H85" s="117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5"/>
  <sheetViews>
    <sheetView zoomScale="130" zoomScaleNormal="130" workbookViewId="0">
      <selection activeCell="E8" sqref="E8"/>
    </sheetView>
  </sheetViews>
  <sheetFormatPr defaultRowHeight="14.4"/>
  <cols>
    <col min="1" max="1" width="3.88671875" customWidth="1"/>
    <col min="2" max="2" width="12" customWidth="1"/>
    <col min="3" max="3" width="51.33203125" customWidth="1"/>
    <col min="4" max="4" width="8.5546875" customWidth="1"/>
    <col min="7" max="7" width="8.88671875" customWidth="1"/>
    <col min="8" max="8" width="9.109375" customWidth="1"/>
  </cols>
  <sheetData>
    <row r="1" spans="1:8" ht="17.399999999999999">
      <c r="A1" s="256" t="s">
        <v>0</v>
      </c>
      <c r="B1" s="257"/>
      <c r="C1" s="257"/>
      <c r="D1" s="257"/>
      <c r="E1" s="257"/>
      <c r="F1" s="257"/>
      <c r="G1" s="257"/>
      <c r="H1" s="257"/>
    </row>
    <row r="2" spans="1:8">
      <c r="A2" s="62" t="s">
        <v>132</v>
      </c>
      <c r="B2" s="3"/>
      <c r="C2" s="3"/>
      <c r="D2" s="101"/>
      <c r="E2" s="3"/>
      <c r="F2" s="3"/>
      <c r="G2" s="3"/>
      <c r="H2" s="3"/>
    </row>
    <row r="3" spans="1:8">
      <c r="A3" s="62" t="s">
        <v>93</v>
      </c>
      <c r="B3" s="3"/>
      <c r="C3" s="3"/>
      <c r="D3" s="101"/>
      <c r="E3" s="3"/>
      <c r="F3" s="3"/>
      <c r="G3" s="3"/>
      <c r="H3" s="3"/>
    </row>
    <row r="4" spans="1:8">
      <c r="A4" s="4"/>
      <c r="B4" s="2"/>
      <c r="C4" s="63"/>
      <c r="D4" s="102"/>
      <c r="E4" s="5"/>
      <c r="F4" s="5"/>
      <c r="G4" s="5"/>
      <c r="H4" s="5"/>
    </row>
    <row r="5" spans="1:8">
      <c r="A5" s="6"/>
      <c r="B5" s="7"/>
      <c r="C5" s="7"/>
      <c r="D5" s="103"/>
      <c r="E5" s="8"/>
      <c r="F5" s="9"/>
      <c r="G5" s="9"/>
      <c r="H5" s="8"/>
    </row>
    <row r="6" spans="1:8">
      <c r="A6" s="61" t="s">
        <v>129</v>
      </c>
      <c r="B6" s="3"/>
      <c r="C6" s="3"/>
      <c r="D6" s="101"/>
      <c r="E6" s="3"/>
      <c r="F6" s="3"/>
      <c r="G6" s="3"/>
      <c r="H6" s="3"/>
    </row>
    <row r="7" spans="1:8">
      <c r="A7" s="61" t="s">
        <v>133</v>
      </c>
      <c r="B7" s="3"/>
      <c r="C7" s="3"/>
      <c r="D7" s="101"/>
      <c r="E7" s="61" t="s">
        <v>46</v>
      </c>
      <c r="F7" s="3"/>
      <c r="G7" s="3"/>
      <c r="H7" s="3"/>
    </row>
    <row r="8" spans="1:8">
      <c r="A8" s="258" t="s">
        <v>131</v>
      </c>
      <c r="B8" s="259"/>
      <c r="C8" s="259"/>
      <c r="D8" s="104"/>
      <c r="E8" s="61" t="s">
        <v>135</v>
      </c>
      <c r="F8" s="11"/>
      <c r="G8" s="11"/>
      <c r="H8" s="12"/>
    </row>
    <row r="9" spans="1:8">
      <c r="A9" s="6"/>
      <c r="B9" s="6"/>
      <c r="C9" s="6"/>
      <c r="D9" s="105"/>
      <c r="E9" s="6"/>
      <c r="F9" s="6"/>
      <c r="G9" s="6"/>
      <c r="H9" s="6"/>
    </row>
    <row r="10" spans="1:8" ht="20.399999999999999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50</v>
      </c>
    </row>
    <row r="11" spans="1:8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>
      <c r="A12" s="6"/>
      <c r="B12" s="6"/>
      <c r="C12" s="6"/>
      <c r="D12" s="105"/>
      <c r="E12" s="6"/>
      <c r="F12" s="6"/>
      <c r="G12" s="6"/>
      <c r="H12" s="6"/>
    </row>
    <row r="13" spans="1:8">
      <c r="A13" s="14"/>
      <c r="B13" s="54"/>
      <c r="C13" s="54" t="s">
        <v>51</v>
      </c>
      <c r="D13" s="106"/>
      <c r="E13" s="55"/>
      <c r="F13" s="56"/>
      <c r="G13" s="209">
        <f>G14+G20+G23+G29</f>
        <v>0</v>
      </c>
      <c r="H13" s="55">
        <f>G13*1.2</f>
        <v>0</v>
      </c>
    </row>
    <row r="14" spans="1:8">
      <c r="A14" s="15"/>
      <c r="B14" s="78" t="s">
        <v>8</v>
      </c>
      <c r="C14" s="78" t="s">
        <v>16</v>
      </c>
      <c r="D14" s="107"/>
      <c r="E14" s="79"/>
      <c r="F14" s="77"/>
      <c r="G14" s="210">
        <f>SUM(G15:G18)</f>
        <v>0</v>
      </c>
      <c r="H14" s="85"/>
    </row>
    <row r="15" spans="1:8">
      <c r="A15" s="66">
        <v>1</v>
      </c>
      <c r="B15" s="67" t="s">
        <v>17</v>
      </c>
      <c r="C15" s="67" t="s">
        <v>18</v>
      </c>
      <c r="D15" s="108" t="s">
        <v>19</v>
      </c>
      <c r="E15" s="68">
        <v>0.28799999999999998</v>
      </c>
      <c r="F15" s="69"/>
      <c r="G15" s="211"/>
      <c r="H15" s="87">
        <v>20</v>
      </c>
    </row>
    <row r="16" spans="1:8" ht="21.6">
      <c r="A16" s="66">
        <v>2</v>
      </c>
      <c r="B16" s="70">
        <v>162601102</v>
      </c>
      <c r="C16" s="70" t="s">
        <v>31</v>
      </c>
      <c r="D16" s="71" t="s">
        <v>19</v>
      </c>
      <c r="E16" s="72">
        <v>0</v>
      </c>
      <c r="F16" s="73"/>
      <c r="G16" s="211"/>
      <c r="H16" s="87">
        <v>20</v>
      </c>
    </row>
    <row r="17" spans="1:8">
      <c r="A17" s="66">
        <v>3</v>
      </c>
      <c r="B17" s="70" t="s">
        <v>32</v>
      </c>
      <c r="C17" s="70" t="s">
        <v>33</v>
      </c>
      <c r="D17" s="71" t="s">
        <v>19</v>
      </c>
      <c r="E17" s="72">
        <v>0</v>
      </c>
      <c r="F17" s="73"/>
      <c r="G17" s="211"/>
      <c r="H17" s="87">
        <v>20</v>
      </c>
    </row>
    <row r="18" spans="1:8">
      <c r="A18" s="66">
        <v>4</v>
      </c>
      <c r="B18" s="74">
        <v>167200100100</v>
      </c>
      <c r="C18" s="75" t="s">
        <v>44</v>
      </c>
      <c r="D18" s="76" t="s">
        <v>19</v>
      </c>
      <c r="E18" s="72">
        <v>0</v>
      </c>
      <c r="F18" s="73"/>
      <c r="G18" s="211"/>
      <c r="H18" s="87">
        <v>20</v>
      </c>
    </row>
    <row r="19" spans="1:8">
      <c r="B19" s="27"/>
      <c r="C19" s="27"/>
      <c r="D19" s="28"/>
      <c r="E19" s="29"/>
      <c r="F19" s="30"/>
      <c r="G19" s="212"/>
      <c r="H19" s="88"/>
    </row>
    <row r="20" spans="1:8">
      <c r="B20" s="47" t="s">
        <v>9</v>
      </c>
      <c r="C20" s="47" t="s">
        <v>39</v>
      </c>
      <c r="D20" s="109"/>
      <c r="G20" s="210">
        <f>G21</f>
        <v>0</v>
      </c>
      <c r="H20" s="88"/>
    </row>
    <row r="21" spans="1:8">
      <c r="A21" s="112">
        <v>5</v>
      </c>
      <c r="B21" s="70">
        <v>275321117</v>
      </c>
      <c r="C21" s="75" t="s">
        <v>59</v>
      </c>
      <c r="D21" s="76" t="s">
        <v>19</v>
      </c>
      <c r="E21" s="72">
        <v>0.28799999999999998</v>
      </c>
      <c r="F21" s="73"/>
      <c r="G21" s="213"/>
      <c r="H21" s="87">
        <v>20</v>
      </c>
    </row>
    <row r="22" spans="1:8">
      <c r="A22" s="151"/>
      <c r="B22" s="27"/>
      <c r="C22" s="57"/>
      <c r="D22" s="58"/>
      <c r="E22" s="29"/>
      <c r="F22" s="30"/>
      <c r="G22" s="214"/>
      <c r="H22" s="117"/>
    </row>
    <row r="23" spans="1:8">
      <c r="B23" s="22" t="s">
        <v>23</v>
      </c>
      <c r="C23" s="22" t="s">
        <v>24</v>
      </c>
      <c r="D23" s="109"/>
      <c r="G23" s="215">
        <f>SUM(G24:G27)</f>
        <v>0</v>
      </c>
      <c r="H23" s="88"/>
    </row>
    <row r="24" spans="1:8">
      <c r="A24" s="114">
        <v>6</v>
      </c>
      <c r="B24" s="96">
        <v>762712140</v>
      </c>
      <c r="C24" s="97" t="s">
        <v>47</v>
      </c>
      <c r="D24" s="98" t="s">
        <v>22</v>
      </c>
      <c r="E24" s="99">
        <v>6.2</v>
      </c>
      <c r="F24" s="100"/>
      <c r="G24" s="213"/>
      <c r="H24" s="87">
        <v>20</v>
      </c>
    </row>
    <row r="25" spans="1:8">
      <c r="A25" s="166">
        <v>7</v>
      </c>
      <c r="B25" s="188">
        <v>592173300</v>
      </c>
      <c r="C25" s="188" t="s">
        <v>79</v>
      </c>
      <c r="D25" s="189" t="s">
        <v>19</v>
      </c>
      <c r="E25" s="190">
        <v>0.1</v>
      </c>
      <c r="F25" s="191"/>
      <c r="G25" s="216"/>
      <c r="H25" s="95">
        <v>20</v>
      </c>
    </row>
    <row r="26" spans="1:8">
      <c r="A26" s="114">
        <v>8</v>
      </c>
      <c r="B26" s="25">
        <v>762341250</v>
      </c>
      <c r="C26" s="64" t="s">
        <v>48</v>
      </c>
      <c r="D26" s="65" t="s">
        <v>19</v>
      </c>
      <c r="E26" s="26">
        <v>0.1</v>
      </c>
      <c r="F26" s="82"/>
      <c r="G26" s="213"/>
      <c r="H26" s="87">
        <v>20</v>
      </c>
    </row>
    <row r="27" spans="1:8">
      <c r="A27" s="114">
        <v>9</v>
      </c>
      <c r="B27" s="25">
        <v>998762102</v>
      </c>
      <c r="C27" s="64" t="s">
        <v>49</v>
      </c>
      <c r="D27" s="65" t="s">
        <v>30</v>
      </c>
      <c r="E27" s="26">
        <v>0.1</v>
      </c>
      <c r="F27" s="82"/>
      <c r="G27" s="213"/>
      <c r="H27" s="87">
        <v>20</v>
      </c>
    </row>
    <row r="28" spans="1:8">
      <c r="G28" s="169"/>
    </row>
    <row r="29" spans="1:8">
      <c r="B29" s="51">
        <v>783</v>
      </c>
      <c r="C29" s="51" t="s">
        <v>43</v>
      </c>
      <c r="D29" s="109"/>
      <c r="G29" s="215">
        <f>SUM(G30:G32)</f>
        <v>0</v>
      </c>
      <c r="H29" s="88"/>
    </row>
    <row r="30" spans="1:8">
      <c r="A30" s="87">
        <v>10</v>
      </c>
      <c r="B30" s="115">
        <v>783626020</v>
      </c>
      <c r="C30" s="52" t="s">
        <v>57</v>
      </c>
      <c r="D30" s="110" t="s">
        <v>42</v>
      </c>
      <c r="E30" s="53">
        <v>0.5</v>
      </c>
      <c r="F30" s="227"/>
      <c r="G30" s="213"/>
      <c r="H30" s="87">
        <v>20</v>
      </c>
    </row>
    <row r="31" spans="1:8">
      <c r="A31" s="87">
        <v>11</v>
      </c>
      <c r="B31" s="115">
        <v>783782203</v>
      </c>
      <c r="C31" s="52" t="s">
        <v>58</v>
      </c>
      <c r="D31" s="110" t="s">
        <v>42</v>
      </c>
      <c r="E31" s="53">
        <v>0.5</v>
      </c>
      <c r="F31" s="227"/>
      <c r="G31" s="213"/>
      <c r="H31" s="87">
        <v>20</v>
      </c>
    </row>
    <row r="32" spans="1:8">
      <c r="A32" s="87">
        <v>12</v>
      </c>
      <c r="B32" s="167">
        <v>783782200</v>
      </c>
      <c r="C32" s="139" t="s">
        <v>77</v>
      </c>
      <c r="D32" s="193" t="s">
        <v>42</v>
      </c>
      <c r="E32" s="140">
        <v>0.25</v>
      </c>
      <c r="F32" s="229"/>
      <c r="G32" s="213"/>
      <c r="H32" s="87">
        <v>20</v>
      </c>
    </row>
    <row r="36" spans="1:8">
      <c r="A36" s="116"/>
      <c r="B36" s="156"/>
      <c r="C36" s="156"/>
      <c r="D36" s="157"/>
      <c r="E36" s="158"/>
      <c r="F36" s="158"/>
      <c r="G36" s="116"/>
      <c r="H36" s="117"/>
    </row>
    <row r="37" spans="1:8">
      <c r="A37" s="116"/>
      <c r="B37" s="156"/>
      <c r="C37" s="156"/>
      <c r="D37" s="157"/>
      <c r="E37" s="158"/>
      <c r="F37" s="158"/>
      <c r="G37" s="116"/>
      <c r="H37" s="117"/>
    </row>
    <row r="38" spans="1:8">
      <c r="C38" s="156"/>
      <c r="D38" s="157"/>
      <c r="E38" s="158"/>
      <c r="F38" s="158"/>
      <c r="G38" s="116"/>
      <c r="H38" s="117"/>
    </row>
    <row r="39" spans="1:8">
      <c r="A39" s="116"/>
      <c r="B39" s="162"/>
      <c r="C39" s="162"/>
      <c r="D39" s="163"/>
      <c r="E39" s="164"/>
      <c r="F39" s="165"/>
      <c r="G39" s="116"/>
      <c r="H39" s="117"/>
    </row>
    <row r="40" spans="1:8">
      <c r="D40" s="109"/>
      <c r="G40" s="81"/>
      <c r="H40" s="88"/>
    </row>
    <row r="45" spans="1:8">
      <c r="A45" s="119"/>
      <c r="B45" s="17"/>
      <c r="C45" s="17"/>
      <c r="D45" s="18"/>
      <c r="E45" s="19"/>
      <c r="F45" s="20"/>
      <c r="G45" s="116"/>
      <c r="H45" s="117"/>
    </row>
    <row r="46" spans="1:8">
      <c r="A46" s="119"/>
      <c r="B46" s="40"/>
      <c r="C46" s="147"/>
      <c r="D46" s="42"/>
      <c r="E46" s="43"/>
      <c r="F46" s="44"/>
      <c r="G46" s="116"/>
      <c r="H46" s="117"/>
    </row>
    <row r="47" spans="1:8">
      <c r="A47" s="119"/>
      <c r="B47" s="17"/>
      <c r="C47" s="59"/>
      <c r="D47" s="60"/>
      <c r="E47" s="19"/>
      <c r="F47" s="20"/>
      <c r="G47" s="116"/>
      <c r="H47" s="117"/>
    </row>
    <row r="48" spans="1:8">
      <c r="A48" s="119"/>
      <c r="B48" s="148"/>
      <c r="C48" s="159"/>
      <c r="D48" s="160"/>
      <c r="E48" s="149"/>
      <c r="F48" s="150"/>
      <c r="G48" s="116"/>
      <c r="H48" s="117"/>
    </row>
    <row r="49" spans="1:8">
      <c r="A49" s="119"/>
      <c r="B49" s="17"/>
      <c r="C49" s="59"/>
      <c r="D49" s="60"/>
      <c r="E49" s="19"/>
      <c r="F49" s="20"/>
      <c r="G49" s="116"/>
      <c r="H49" s="117"/>
    </row>
    <row r="50" spans="1:8">
      <c r="A50" s="119"/>
      <c r="B50" s="17"/>
      <c r="C50" s="59"/>
      <c r="D50" s="18"/>
      <c r="E50" s="19"/>
      <c r="F50" s="20"/>
      <c r="G50" s="116"/>
      <c r="H50" s="117"/>
    </row>
    <row r="51" spans="1:8">
      <c r="A51" s="119"/>
      <c r="B51" s="148"/>
      <c r="C51" s="159"/>
      <c r="D51" s="160"/>
      <c r="E51" s="149"/>
      <c r="F51" s="150"/>
      <c r="G51" s="116"/>
      <c r="H51" s="117"/>
    </row>
    <row r="52" spans="1:8">
      <c r="A52" s="119"/>
      <c r="B52" s="17"/>
      <c r="C52" s="59"/>
      <c r="D52" s="60"/>
      <c r="E52" s="19"/>
      <c r="F52" s="20"/>
      <c r="G52" s="116"/>
      <c r="H52" s="117"/>
    </row>
    <row r="53" spans="1:8">
      <c r="D53" s="109"/>
      <c r="G53" s="81"/>
      <c r="H53" s="88"/>
    </row>
    <row r="54" spans="1:8">
      <c r="B54" s="34"/>
      <c r="C54" s="34"/>
      <c r="D54" s="33"/>
      <c r="E54" s="35"/>
      <c r="F54" s="36"/>
      <c r="G54" s="125"/>
      <c r="H54" s="88"/>
    </row>
    <row r="55" spans="1:8">
      <c r="A55" s="119"/>
      <c r="B55" s="120"/>
      <c r="C55" s="120"/>
      <c r="D55" s="121"/>
      <c r="E55" s="122"/>
      <c r="F55" s="123"/>
      <c r="G55" s="116"/>
      <c r="H55" s="117"/>
    </row>
    <row r="56" spans="1:8">
      <c r="A56" s="119"/>
      <c r="B56" s="40"/>
      <c r="C56" s="41"/>
      <c r="D56" s="42"/>
      <c r="E56" s="43"/>
      <c r="F56" s="44"/>
      <c r="G56" s="116"/>
      <c r="H56" s="117"/>
    </row>
    <row r="57" spans="1:8">
      <c r="A57" s="119"/>
      <c r="B57" s="120"/>
      <c r="C57" s="57"/>
      <c r="D57" s="58"/>
      <c r="E57" s="122"/>
      <c r="F57" s="123"/>
      <c r="G57" s="116"/>
      <c r="H57" s="117"/>
    </row>
    <row r="58" spans="1:8">
      <c r="A58" s="119"/>
      <c r="B58" s="40"/>
      <c r="C58" s="41"/>
      <c r="D58" s="124"/>
      <c r="E58" s="43"/>
      <c r="F58" s="44"/>
      <c r="G58" s="116"/>
      <c r="H58" s="117"/>
    </row>
    <row r="59" spans="1:8">
      <c r="A59" s="119"/>
      <c r="B59" s="120"/>
      <c r="C59" s="57"/>
      <c r="D59" s="121"/>
      <c r="E59" s="122"/>
      <c r="F59" s="123"/>
      <c r="G59" s="116"/>
      <c r="H59" s="117"/>
    </row>
    <row r="60" spans="1:8">
      <c r="A60" s="119"/>
      <c r="B60" s="40"/>
      <c r="C60" s="41"/>
      <c r="D60" s="42"/>
      <c r="E60" s="43"/>
      <c r="F60" s="44"/>
      <c r="G60" s="116"/>
      <c r="H60" s="117"/>
    </row>
    <row r="61" spans="1:8">
      <c r="A61" s="119"/>
      <c r="B61" s="120"/>
      <c r="C61" s="57"/>
      <c r="D61" s="58"/>
      <c r="E61" s="122"/>
      <c r="F61" s="123"/>
      <c r="G61" s="116"/>
      <c r="H61" s="117"/>
    </row>
    <row r="62" spans="1:8">
      <c r="A62" s="119"/>
      <c r="B62" s="120"/>
      <c r="C62" s="57"/>
      <c r="D62" s="58"/>
      <c r="E62" s="122"/>
      <c r="F62" s="123"/>
      <c r="G62" s="116"/>
      <c r="H62" s="117"/>
    </row>
    <row r="63" spans="1:8">
      <c r="A63" s="119"/>
      <c r="B63" s="40"/>
      <c r="C63" s="41"/>
      <c r="D63" s="124"/>
      <c r="E63" s="43"/>
      <c r="F63" s="44"/>
      <c r="G63" s="116"/>
      <c r="H63" s="117"/>
    </row>
    <row r="64" spans="1:8">
      <c r="A64" s="119"/>
      <c r="B64" s="40"/>
      <c r="C64" s="41"/>
      <c r="D64" s="124"/>
      <c r="E64" s="43"/>
      <c r="F64" s="44"/>
      <c r="G64" s="116"/>
      <c r="H64" s="117"/>
    </row>
    <row r="65" spans="1:8">
      <c r="B65" s="40"/>
      <c r="C65" s="41"/>
      <c r="D65" s="42"/>
      <c r="E65" s="43"/>
      <c r="F65" s="44"/>
      <c r="G65" s="81"/>
      <c r="H65" s="88"/>
    </row>
    <row r="66" spans="1:8">
      <c r="B66" s="22"/>
      <c r="C66" s="22"/>
      <c r="D66" s="109"/>
      <c r="G66" s="125"/>
      <c r="H66" s="88"/>
    </row>
    <row r="67" spans="1:8">
      <c r="A67" s="119"/>
      <c r="B67" s="17"/>
      <c r="C67" s="17"/>
      <c r="D67" s="18"/>
      <c r="E67" s="19"/>
      <c r="F67" s="20"/>
      <c r="G67" s="116"/>
      <c r="H67" s="117"/>
    </row>
    <row r="68" spans="1:8">
      <c r="B68" s="17"/>
      <c r="C68" s="17"/>
      <c r="D68" s="18"/>
      <c r="E68" s="19"/>
      <c r="F68" s="20"/>
      <c r="G68" s="81"/>
      <c r="H68" s="88"/>
    </row>
    <row r="69" spans="1:8">
      <c r="B69" s="51"/>
      <c r="C69" s="51"/>
      <c r="D69" s="109"/>
      <c r="G69" s="125"/>
      <c r="H69" s="88"/>
    </row>
    <row r="70" spans="1:8">
      <c r="A70" s="116"/>
      <c r="B70" s="129"/>
      <c r="C70" s="129"/>
      <c r="D70" s="161"/>
      <c r="E70" s="130"/>
      <c r="F70" s="130"/>
      <c r="G70" s="116"/>
      <c r="H70" s="117"/>
    </row>
    <row r="71" spans="1:8">
      <c r="A71" s="116"/>
      <c r="B71" s="156"/>
      <c r="C71" s="156"/>
      <c r="D71" s="157"/>
      <c r="E71" s="158"/>
      <c r="F71" s="158"/>
      <c r="G71" s="116"/>
      <c r="H71" s="117"/>
    </row>
    <row r="72" spans="1:8">
      <c r="A72" s="116"/>
      <c r="B72" s="156"/>
      <c r="C72" s="156"/>
      <c r="D72" s="157"/>
      <c r="E72" s="158"/>
      <c r="F72" s="158"/>
      <c r="G72" s="116"/>
      <c r="H72" s="117"/>
    </row>
    <row r="73" spans="1:8">
      <c r="A73" s="116"/>
      <c r="B73" s="156"/>
      <c r="C73" s="156"/>
      <c r="D73" s="157"/>
      <c r="E73" s="158"/>
      <c r="F73" s="158"/>
      <c r="G73" s="116"/>
      <c r="H73" s="117"/>
    </row>
    <row r="74" spans="1:8">
      <c r="D74" s="109"/>
      <c r="G74" s="81"/>
      <c r="H74" s="88"/>
    </row>
    <row r="75" spans="1:8">
      <c r="B75" s="47"/>
      <c r="C75" s="47"/>
      <c r="D75" s="109"/>
      <c r="G75" s="125"/>
      <c r="H75" s="88"/>
    </row>
    <row r="76" spans="1:8">
      <c r="A76" s="116"/>
      <c r="B76" s="129"/>
      <c r="C76" s="129"/>
      <c r="D76" s="161"/>
      <c r="E76" s="130"/>
      <c r="F76" s="130"/>
      <c r="G76" s="116"/>
      <c r="H76" s="117"/>
    </row>
    <row r="77" spans="1:8">
      <c r="A77" s="116"/>
      <c r="B77" s="156"/>
      <c r="C77" s="156"/>
      <c r="D77" s="157"/>
      <c r="E77" s="158"/>
      <c r="F77" s="158"/>
      <c r="G77" s="116"/>
      <c r="H77" s="117"/>
    </row>
    <row r="78" spans="1:8">
      <c r="A78" s="116"/>
      <c r="B78" s="156"/>
      <c r="C78" s="156"/>
      <c r="D78" s="157"/>
      <c r="E78" s="158"/>
      <c r="F78" s="158"/>
      <c r="G78" s="116"/>
      <c r="H78" s="117"/>
    </row>
    <row r="79" spans="1:8">
      <c r="A79" s="116"/>
      <c r="B79" s="129"/>
      <c r="C79" s="129"/>
      <c r="D79" s="161"/>
      <c r="E79" s="130"/>
      <c r="F79" s="130"/>
      <c r="G79" s="116"/>
      <c r="H79" s="117"/>
    </row>
    <row r="80" spans="1:8">
      <c r="A80" s="116"/>
      <c r="B80" s="156"/>
      <c r="C80" s="156"/>
      <c r="D80" s="157"/>
      <c r="E80" s="158"/>
      <c r="F80" s="158"/>
      <c r="G80" s="116"/>
      <c r="H80" s="117"/>
    </row>
    <row r="81" spans="1:8">
      <c r="A81" s="116"/>
      <c r="B81" s="162"/>
      <c r="C81" s="162"/>
      <c r="D81" s="163"/>
      <c r="E81" s="164"/>
      <c r="F81" s="165"/>
      <c r="G81" s="116"/>
      <c r="H81" s="117"/>
    </row>
    <row r="82" spans="1:8">
      <c r="D82" s="109"/>
      <c r="G82" s="81"/>
      <c r="H82" s="88"/>
    </row>
    <row r="83" spans="1:8">
      <c r="B83" s="51"/>
      <c r="C83" s="51"/>
      <c r="D83" s="109"/>
      <c r="G83" s="125"/>
      <c r="H83" s="88"/>
    </row>
    <row r="84" spans="1:8">
      <c r="A84" s="116"/>
      <c r="B84" s="129"/>
      <c r="C84" s="129"/>
      <c r="D84" s="161"/>
      <c r="E84" s="130"/>
      <c r="F84" s="130"/>
      <c r="G84" s="116"/>
      <c r="H84" s="117"/>
    </row>
    <row r="85" spans="1:8">
      <c r="A85" s="116"/>
      <c r="B85" s="129"/>
      <c r="C85" s="129"/>
      <c r="D85" s="161"/>
      <c r="E85" s="130"/>
      <c r="F85" s="130"/>
      <c r="G85" s="116"/>
      <c r="H85" s="117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6"/>
  <sheetViews>
    <sheetView zoomScale="130" zoomScaleNormal="130" workbookViewId="0">
      <selection activeCell="E8" sqref="E8"/>
    </sheetView>
  </sheetViews>
  <sheetFormatPr defaultRowHeight="14.4"/>
  <cols>
    <col min="1" max="1" width="4.33203125" customWidth="1"/>
    <col min="2" max="2" width="12.109375" customWidth="1"/>
    <col min="3" max="3" width="51.109375" customWidth="1"/>
  </cols>
  <sheetData>
    <row r="1" spans="1:8" ht="17.399999999999999">
      <c r="A1" s="256" t="s">
        <v>0</v>
      </c>
      <c r="B1" s="257"/>
      <c r="C1" s="257"/>
      <c r="D1" s="257"/>
      <c r="E1" s="257"/>
      <c r="F1" s="257"/>
      <c r="G1" s="257"/>
      <c r="H1" s="257"/>
    </row>
    <row r="2" spans="1:8">
      <c r="A2" s="62" t="s">
        <v>128</v>
      </c>
      <c r="B2" s="3"/>
      <c r="C2" s="3"/>
      <c r="D2" s="101"/>
      <c r="E2" s="3"/>
      <c r="F2" s="3"/>
      <c r="G2" s="3"/>
      <c r="H2" s="3"/>
    </row>
    <row r="3" spans="1:8">
      <c r="A3" s="62" t="s">
        <v>123</v>
      </c>
      <c r="B3" s="3"/>
      <c r="C3" s="3"/>
      <c r="D3" s="101"/>
      <c r="E3" s="3"/>
      <c r="F3" s="3"/>
      <c r="G3" s="3"/>
      <c r="H3" s="3"/>
    </row>
    <row r="4" spans="1:8">
      <c r="A4" s="4"/>
      <c r="B4" s="2"/>
      <c r="C4" s="63"/>
      <c r="D4" s="102"/>
      <c r="E4" s="5"/>
      <c r="F4" s="5"/>
      <c r="G4" s="5"/>
      <c r="H4" s="5"/>
    </row>
    <row r="5" spans="1:8">
      <c r="A5" s="6"/>
      <c r="B5" s="7"/>
      <c r="C5" s="7"/>
      <c r="D5" s="103"/>
      <c r="E5" s="8"/>
      <c r="F5" s="9"/>
      <c r="G5" s="9"/>
      <c r="H5" s="8"/>
    </row>
    <row r="6" spans="1:8">
      <c r="A6" s="61" t="s">
        <v>129</v>
      </c>
      <c r="B6" s="3"/>
      <c r="C6" s="3"/>
      <c r="D6" s="101"/>
      <c r="E6" s="3"/>
      <c r="F6" s="3"/>
      <c r="G6" s="3"/>
      <c r="H6" s="3"/>
    </row>
    <row r="7" spans="1:8">
      <c r="A7" s="61" t="s">
        <v>133</v>
      </c>
      <c r="B7" s="3"/>
      <c r="C7" s="3"/>
      <c r="D7" s="101"/>
      <c r="E7" s="61" t="s">
        <v>46</v>
      </c>
      <c r="F7" s="3"/>
      <c r="G7" s="3"/>
      <c r="H7" s="3"/>
    </row>
    <row r="8" spans="1:8">
      <c r="A8" s="258" t="s">
        <v>131</v>
      </c>
      <c r="B8" s="259"/>
      <c r="C8" s="259"/>
      <c r="D8" s="104"/>
      <c r="E8" s="61" t="s">
        <v>135</v>
      </c>
      <c r="F8" s="11"/>
      <c r="G8" s="11"/>
      <c r="H8" s="12"/>
    </row>
    <row r="9" spans="1:8">
      <c r="A9" s="6"/>
      <c r="B9" s="6"/>
      <c r="C9" s="6"/>
      <c r="D9" s="105"/>
      <c r="E9" s="6"/>
      <c r="F9" s="6"/>
      <c r="G9" s="6"/>
      <c r="H9" s="6"/>
    </row>
    <row r="10" spans="1:8" ht="20.399999999999999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50</v>
      </c>
    </row>
    <row r="11" spans="1:8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>
      <c r="A12" s="6"/>
      <c r="B12" s="6"/>
      <c r="C12" s="6"/>
      <c r="D12" s="105"/>
      <c r="E12" s="6"/>
      <c r="F12" s="6"/>
      <c r="G12" s="6"/>
      <c r="H12" s="6"/>
    </row>
    <row r="13" spans="1:8">
      <c r="A13" s="14"/>
      <c r="B13" s="54"/>
      <c r="C13" s="54" t="s">
        <v>51</v>
      </c>
      <c r="D13" s="106"/>
      <c r="E13" s="55"/>
      <c r="F13" s="56"/>
      <c r="G13" s="209">
        <f>G14+G20+G23+G27</f>
        <v>0</v>
      </c>
      <c r="H13" s="55">
        <f>G13*1.2</f>
        <v>0</v>
      </c>
    </row>
    <row r="14" spans="1:8">
      <c r="A14" s="15"/>
      <c r="B14" s="78" t="s">
        <v>8</v>
      </c>
      <c r="C14" s="78" t="s">
        <v>16</v>
      </c>
      <c r="D14" s="107"/>
      <c r="E14" s="79"/>
      <c r="F14" s="77"/>
      <c r="G14" s="210">
        <f>SUM(G15:G18)</f>
        <v>0</v>
      </c>
      <c r="H14" s="85"/>
    </row>
    <row r="15" spans="1:8">
      <c r="A15" s="66">
        <v>1</v>
      </c>
      <c r="B15" s="67" t="s">
        <v>17</v>
      </c>
      <c r="C15" s="67" t="s">
        <v>18</v>
      </c>
      <c r="D15" s="108" t="s">
        <v>19</v>
      </c>
      <c r="E15" s="68">
        <v>0.21</v>
      </c>
      <c r="F15" s="69"/>
      <c r="G15" s="211"/>
      <c r="H15" s="87">
        <v>20</v>
      </c>
    </row>
    <row r="16" spans="1:8" ht="21.6">
      <c r="A16" s="66">
        <v>2</v>
      </c>
      <c r="B16" s="70">
        <v>162601102</v>
      </c>
      <c r="C16" s="70" t="s">
        <v>31</v>
      </c>
      <c r="D16" s="71" t="s">
        <v>19</v>
      </c>
      <c r="E16" s="72">
        <v>0</v>
      </c>
      <c r="F16" s="73"/>
      <c r="G16" s="211"/>
      <c r="H16" s="87">
        <v>20</v>
      </c>
    </row>
    <row r="17" spans="1:8">
      <c r="A17" s="66">
        <v>3</v>
      </c>
      <c r="B17" s="70" t="s">
        <v>32</v>
      </c>
      <c r="C17" s="70" t="s">
        <v>33</v>
      </c>
      <c r="D17" s="71" t="s">
        <v>19</v>
      </c>
      <c r="E17" s="72">
        <v>0</v>
      </c>
      <c r="F17" s="73"/>
      <c r="G17" s="211"/>
      <c r="H17" s="87">
        <v>20</v>
      </c>
    </row>
    <row r="18" spans="1:8">
      <c r="A18" s="66">
        <v>4</v>
      </c>
      <c r="B18" s="74">
        <v>167200100100</v>
      </c>
      <c r="C18" s="75" t="s">
        <v>44</v>
      </c>
      <c r="D18" s="76" t="s">
        <v>19</v>
      </c>
      <c r="E18" s="72">
        <v>0</v>
      </c>
      <c r="F18" s="73"/>
      <c r="G18" s="211"/>
      <c r="H18" s="87">
        <v>20</v>
      </c>
    </row>
    <row r="19" spans="1:8">
      <c r="B19" s="27"/>
      <c r="C19" s="27"/>
      <c r="D19" s="28"/>
      <c r="E19" s="29"/>
      <c r="F19" s="30"/>
      <c r="G19" s="212"/>
      <c r="H19" s="88"/>
    </row>
    <row r="20" spans="1:8">
      <c r="B20" s="47" t="s">
        <v>9</v>
      </c>
      <c r="C20" s="47" t="s">
        <v>39</v>
      </c>
      <c r="D20" s="109"/>
      <c r="G20" s="210">
        <f>G21</f>
        <v>0</v>
      </c>
      <c r="H20" s="88"/>
    </row>
    <row r="21" spans="1:8">
      <c r="A21" s="112">
        <v>5</v>
      </c>
      <c r="B21" s="70">
        <v>275321117</v>
      </c>
      <c r="C21" s="75" t="s">
        <v>59</v>
      </c>
      <c r="D21" s="76" t="s">
        <v>19</v>
      </c>
      <c r="E21" s="72">
        <v>0.21</v>
      </c>
      <c r="F21" s="73"/>
      <c r="G21" s="213"/>
      <c r="H21" s="87">
        <v>20</v>
      </c>
    </row>
    <row r="22" spans="1:8">
      <c r="A22" s="151"/>
      <c r="B22" s="27"/>
      <c r="C22" s="57"/>
      <c r="D22" s="58"/>
      <c r="E22" s="29"/>
      <c r="F22" s="30"/>
      <c r="G22" s="214"/>
      <c r="H22" s="117"/>
    </row>
    <row r="23" spans="1:8">
      <c r="B23" s="34" t="s">
        <v>34</v>
      </c>
      <c r="C23" s="34" t="s">
        <v>35</v>
      </c>
      <c r="D23" s="33"/>
      <c r="E23" s="35"/>
      <c r="F23" s="36"/>
      <c r="G23" s="215">
        <f>SUM(G24:G25)</f>
        <v>0</v>
      </c>
      <c r="H23" s="88"/>
    </row>
    <row r="24" spans="1:8">
      <c r="A24" s="114">
        <v>6</v>
      </c>
      <c r="B24" s="38">
        <v>764352213</v>
      </c>
      <c r="C24" s="38" t="s">
        <v>94</v>
      </c>
      <c r="D24" s="37" t="s">
        <v>20</v>
      </c>
      <c r="E24" s="39">
        <v>0.38500000000000001</v>
      </c>
      <c r="F24" s="83"/>
      <c r="G24" s="213"/>
      <c r="H24" s="87">
        <v>20</v>
      </c>
    </row>
    <row r="25" spans="1:8">
      <c r="A25" s="114">
        <v>7</v>
      </c>
      <c r="B25" s="176">
        <v>553441702</v>
      </c>
      <c r="C25" s="177" t="s">
        <v>95</v>
      </c>
      <c r="D25" s="178" t="s">
        <v>20</v>
      </c>
      <c r="E25" s="179">
        <v>0.38500000000000001</v>
      </c>
      <c r="F25" s="180"/>
      <c r="G25" s="213"/>
      <c r="H25" s="87">
        <v>20</v>
      </c>
    </row>
    <row r="26" spans="1:8">
      <c r="B26" s="173"/>
      <c r="C26" s="173"/>
      <c r="D26" s="173"/>
      <c r="E26" s="173"/>
      <c r="F26" s="173"/>
      <c r="G26" s="169"/>
    </row>
    <row r="27" spans="1:8">
      <c r="B27" s="22" t="s">
        <v>23</v>
      </c>
      <c r="C27" s="22" t="s">
        <v>24</v>
      </c>
      <c r="D27" s="174"/>
      <c r="E27" s="173"/>
      <c r="F27" s="173"/>
      <c r="G27" s="215">
        <f>SUM(G28:G31)</f>
        <v>0</v>
      </c>
      <c r="H27" s="88"/>
    </row>
    <row r="28" spans="1:8">
      <c r="A28" s="114">
        <v>8</v>
      </c>
      <c r="B28" s="96">
        <v>762712140</v>
      </c>
      <c r="C28" s="97" t="s">
        <v>47</v>
      </c>
      <c r="D28" s="98" t="s">
        <v>22</v>
      </c>
      <c r="E28" s="99">
        <v>5.8</v>
      </c>
      <c r="F28" s="100"/>
      <c r="G28" s="213"/>
      <c r="H28" s="87">
        <v>20</v>
      </c>
    </row>
    <row r="29" spans="1:8">
      <c r="A29" s="166">
        <v>9</v>
      </c>
      <c r="B29" s="91">
        <v>592173300</v>
      </c>
      <c r="C29" s="183" t="s">
        <v>79</v>
      </c>
      <c r="D29" s="184" t="s">
        <v>19</v>
      </c>
      <c r="E29" s="93">
        <v>0.1</v>
      </c>
      <c r="F29" s="185"/>
      <c r="G29" s="216"/>
      <c r="H29" s="95">
        <v>20</v>
      </c>
    </row>
    <row r="30" spans="1:8">
      <c r="A30" s="114">
        <v>10</v>
      </c>
      <c r="B30" s="25">
        <v>762341250</v>
      </c>
      <c r="C30" s="64" t="s">
        <v>48</v>
      </c>
      <c r="D30" s="65" t="s">
        <v>19</v>
      </c>
      <c r="E30" s="26">
        <v>0.1</v>
      </c>
      <c r="F30" s="82"/>
      <c r="G30" s="213"/>
      <c r="H30" s="87">
        <v>20</v>
      </c>
    </row>
    <row r="31" spans="1:8">
      <c r="A31" s="114">
        <v>11</v>
      </c>
      <c r="B31" s="25">
        <v>998762102</v>
      </c>
      <c r="C31" s="64" t="s">
        <v>49</v>
      </c>
      <c r="D31" s="65" t="s">
        <v>30</v>
      </c>
      <c r="E31" s="26">
        <v>0.1</v>
      </c>
      <c r="F31" s="82"/>
      <c r="G31" s="213"/>
      <c r="H31" s="87">
        <v>20</v>
      </c>
    </row>
    <row r="32" spans="1:8">
      <c r="G32" s="169"/>
    </row>
    <row r="33" spans="1:8">
      <c r="B33" s="51">
        <v>783</v>
      </c>
      <c r="C33" s="51" t="s">
        <v>43</v>
      </c>
      <c r="D33" s="109"/>
      <c r="G33" s="215">
        <f>SUM(G34:G36)</f>
        <v>0</v>
      </c>
      <c r="H33" s="88"/>
    </row>
    <row r="34" spans="1:8">
      <c r="A34" s="87">
        <v>12</v>
      </c>
      <c r="B34" s="115">
        <v>783626020</v>
      </c>
      <c r="C34" s="52" t="s">
        <v>57</v>
      </c>
      <c r="D34" s="110" t="s">
        <v>42</v>
      </c>
      <c r="E34" s="53">
        <v>0.5</v>
      </c>
      <c r="F34" s="227"/>
      <c r="G34" s="213"/>
      <c r="H34" s="87">
        <v>20</v>
      </c>
    </row>
    <row r="35" spans="1:8">
      <c r="A35" s="87">
        <v>13</v>
      </c>
      <c r="B35" s="115">
        <v>783782203</v>
      </c>
      <c r="C35" s="52" t="s">
        <v>58</v>
      </c>
      <c r="D35" s="110" t="s">
        <v>42</v>
      </c>
      <c r="E35" s="53">
        <v>0.5</v>
      </c>
      <c r="F35" s="227"/>
      <c r="G35" s="213"/>
      <c r="H35" s="87">
        <v>20</v>
      </c>
    </row>
    <row r="36" spans="1:8">
      <c r="A36" s="87">
        <v>14</v>
      </c>
      <c r="B36" s="167">
        <v>783782200</v>
      </c>
      <c r="C36" s="139" t="s">
        <v>77</v>
      </c>
      <c r="D36" s="193" t="s">
        <v>42</v>
      </c>
      <c r="E36" s="140">
        <v>0.25</v>
      </c>
      <c r="F36" s="229"/>
      <c r="G36" s="213"/>
      <c r="H36" s="87">
        <v>20</v>
      </c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9"/>
  <sheetViews>
    <sheetView zoomScale="130" zoomScaleNormal="130" workbookViewId="0">
      <selection activeCell="E8" sqref="E8"/>
    </sheetView>
  </sheetViews>
  <sheetFormatPr defaultRowHeight="14.4"/>
  <cols>
    <col min="1" max="1" width="4.33203125" customWidth="1"/>
    <col min="2" max="2" width="12.88671875" customWidth="1"/>
    <col min="3" max="3" width="50.109375" customWidth="1"/>
    <col min="6" max="6" width="7.88671875" customWidth="1"/>
    <col min="7" max="7" width="9.44140625" customWidth="1"/>
    <col min="8" max="8" width="9.109375" customWidth="1"/>
  </cols>
  <sheetData>
    <row r="1" spans="1:8" ht="17.399999999999999">
      <c r="A1" s="256" t="s">
        <v>0</v>
      </c>
      <c r="B1" s="257"/>
      <c r="C1" s="257"/>
      <c r="D1" s="257"/>
      <c r="E1" s="257"/>
      <c r="F1" s="257"/>
      <c r="G1" s="257"/>
      <c r="H1" s="257"/>
    </row>
    <row r="2" spans="1:8">
      <c r="A2" s="62" t="s">
        <v>128</v>
      </c>
      <c r="B2" s="3"/>
      <c r="C2" s="3"/>
      <c r="D2" s="101"/>
      <c r="E2" s="3"/>
      <c r="F2" s="3"/>
      <c r="G2" s="3"/>
      <c r="H2" s="3"/>
    </row>
    <row r="3" spans="1:8">
      <c r="A3" s="62" t="s">
        <v>96</v>
      </c>
      <c r="B3" s="3"/>
      <c r="C3" s="3"/>
      <c r="D3" s="101"/>
      <c r="E3" s="3"/>
      <c r="F3" s="3"/>
      <c r="G3" s="3"/>
      <c r="H3" s="3"/>
    </row>
    <row r="4" spans="1:8">
      <c r="A4" s="4"/>
      <c r="B4" s="2"/>
      <c r="C4" s="63"/>
      <c r="D4" s="102"/>
      <c r="E4" s="5"/>
      <c r="F4" s="5"/>
      <c r="G4" s="5"/>
      <c r="H4" s="5"/>
    </row>
    <row r="5" spans="1:8">
      <c r="A5" s="6"/>
      <c r="B5" s="7"/>
      <c r="C5" s="7"/>
      <c r="D5" s="103"/>
      <c r="E5" s="8"/>
      <c r="F5" s="9"/>
      <c r="G5" s="9"/>
      <c r="H5" s="8"/>
    </row>
    <row r="6" spans="1:8">
      <c r="A6" s="61" t="s">
        <v>129</v>
      </c>
      <c r="B6" s="3"/>
      <c r="C6" s="3"/>
      <c r="D6" s="101"/>
      <c r="E6" s="3"/>
      <c r="F6" s="3"/>
      <c r="G6" s="3"/>
      <c r="H6" s="3"/>
    </row>
    <row r="7" spans="1:8">
      <c r="A7" s="61" t="s">
        <v>133</v>
      </c>
      <c r="B7" s="3"/>
      <c r="C7" s="3"/>
      <c r="D7" s="101"/>
      <c r="E7" s="61" t="s">
        <v>46</v>
      </c>
      <c r="F7" s="3"/>
      <c r="G7" s="3"/>
      <c r="H7" s="3"/>
    </row>
    <row r="8" spans="1:8">
      <c r="A8" s="258" t="s">
        <v>131</v>
      </c>
      <c r="B8" s="259"/>
      <c r="C8" s="259"/>
      <c r="D8" s="104"/>
      <c r="E8" s="61" t="s">
        <v>136</v>
      </c>
      <c r="F8" s="11"/>
      <c r="G8" s="11"/>
      <c r="H8" s="12"/>
    </row>
    <row r="9" spans="1:8">
      <c r="A9" s="6"/>
      <c r="B9" s="6"/>
      <c r="C9" s="6"/>
      <c r="D9" s="105"/>
      <c r="E9" s="6"/>
      <c r="F9" s="6"/>
      <c r="G9" s="6"/>
      <c r="H9" s="6"/>
    </row>
    <row r="10" spans="1:8" ht="20.399999999999999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50</v>
      </c>
    </row>
    <row r="11" spans="1:8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>
      <c r="A12" s="6"/>
      <c r="B12" s="6"/>
      <c r="C12" s="6"/>
      <c r="D12" s="105"/>
      <c r="E12" s="6"/>
      <c r="F12" s="6"/>
      <c r="G12" s="6"/>
      <c r="H12" s="6"/>
    </row>
    <row r="13" spans="1:8">
      <c r="A13" s="14"/>
      <c r="B13" s="54"/>
      <c r="C13" s="54" t="s">
        <v>51</v>
      </c>
      <c r="D13" s="106"/>
      <c r="E13" s="55"/>
      <c r="F13" s="56"/>
      <c r="G13" s="209">
        <f>G14+G20+G23+G27+G33</f>
        <v>0</v>
      </c>
      <c r="H13" s="55">
        <f>G13*1.2</f>
        <v>0</v>
      </c>
    </row>
    <row r="14" spans="1:8">
      <c r="A14" s="15"/>
      <c r="B14" s="78" t="s">
        <v>8</v>
      </c>
      <c r="C14" s="78" t="s">
        <v>16</v>
      </c>
      <c r="D14" s="107"/>
      <c r="E14" s="79"/>
      <c r="F14" s="77"/>
      <c r="G14" s="210">
        <f>SUM(G15:G18)</f>
        <v>0</v>
      </c>
      <c r="H14" s="85"/>
    </row>
    <row r="15" spans="1:8">
      <c r="A15" s="66">
        <v>1</v>
      </c>
      <c r="B15" s="67" t="s">
        <v>17</v>
      </c>
      <c r="C15" s="67" t="s">
        <v>18</v>
      </c>
      <c r="D15" s="108" t="s">
        <v>19</v>
      </c>
      <c r="E15" s="68">
        <v>0.105</v>
      </c>
      <c r="F15" s="69"/>
      <c r="G15" s="211"/>
      <c r="H15" s="87">
        <v>20</v>
      </c>
    </row>
    <row r="16" spans="1:8" ht="21.6">
      <c r="A16" s="66">
        <v>2</v>
      </c>
      <c r="B16" s="70">
        <v>162601102</v>
      </c>
      <c r="C16" s="70" t="s">
        <v>31</v>
      </c>
      <c r="D16" s="71" t="s">
        <v>19</v>
      </c>
      <c r="E16" s="72">
        <v>0</v>
      </c>
      <c r="F16" s="73"/>
      <c r="G16" s="211"/>
      <c r="H16" s="87">
        <v>20</v>
      </c>
    </row>
    <row r="17" spans="1:8">
      <c r="A17" s="66">
        <v>3</v>
      </c>
      <c r="B17" s="70" t="s">
        <v>32</v>
      </c>
      <c r="C17" s="70" t="s">
        <v>33</v>
      </c>
      <c r="D17" s="71" t="s">
        <v>19</v>
      </c>
      <c r="E17" s="72">
        <v>0</v>
      </c>
      <c r="F17" s="73"/>
      <c r="G17" s="211"/>
      <c r="H17" s="87">
        <v>20</v>
      </c>
    </row>
    <row r="18" spans="1:8">
      <c r="A18" s="66">
        <v>4</v>
      </c>
      <c r="B18" s="74">
        <v>167200100100</v>
      </c>
      <c r="C18" s="75" t="s">
        <v>44</v>
      </c>
      <c r="D18" s="76" t="s">
        <v>19</v>
      </c>
      <c r="E18" s="72">
        <v>0</v>
      </c>
      <c r="F18" s="73"/>
      <c r="G18" s="211"/>
      <c r="H18" s="87">
        <v>20</v>
      </c>
    </row>
    <row r="19" spans="1:8">
      <c r="B19" s="27"/>
      <c r="C19" s="27"/>
      <c r="D19" s="28"/>
      <c r="E19" s="29"/>
      <c r="F19" s="30"/>
      <c r="G19" s="212"/>
      <c r="H19" s="88"/>
    </row>
    <row r="20" spans="1:8">
      <c r="B20" s="47" t="s">
        <v>9</v>
      </c>
      <c r="C20" s="47" t="s">
        <v>39</v>
      </c>
      <c r="D20" s="109"/>
      <c r="G20" s="210">
        <f>G21</f>
        <v>0</v>
      </c>
      <c r="H20" s="88"/>
    </row>
    <row r="21" spans="1:8">
      <c r="A21" s="112">
        <v>5</v>
      </c>
      <c r="B21" s="70">
        <v>275321117</v>
      </c>
      <c r="C21" s="75" t="s">
        <v>59</v>
      </c>
      <c r="D21" s="76" t="s">
        <v>19</v>
      </c>
      <c r="E21" s="72">
        <v>0.105</v>
      </c>
      <c r="F21" s="73"/>
      <c r="G21" s="213"/>
      <c r="H21" s="87">
        <v>20</v>
      </c>
    </row>
    <row r="22" spans="1:8">
      <c r="A22" s="151"/>
      <c r="B22" s="27"/>
      <c r="C22" s="57"/>
      <c r="D22" s="58"/>
      <c r="E22" s="29"/>
      <c r="F22" s="30"/>
      <c r="G22" s="214"/>
      <c r="H22" s="117"/>
    </row>
    <row r="23" spans="1:8">
      <c r="B23" s="34" t="s">
        <v>34</v>
      </c>
      <c r="C23" s="34" t="s">
        <v>35</v>
      </c>
      <c r="D23" s="33"/>
      <c r="E23" s="35"/>
      <c r="F23" s="36"/>
      <c r="G23" s="215">
        <f>SUM(G24:G25)</f>
        <v>0</v>
      </c>
      <c r="H23" s="88"/>
    </row>
    <row r="24" spans="1:8">
      <c r="A24" s="114">
        <v>6</v>
      </c>
      <c r="B24" s="38">
        <v>764352213</v>
      </c>
      <c r="C24" s="38" t="s">
        <v>121</v>
      </c>
      <c r="D24" s="37" t="s">
        <v>42</v>
      </c>
      <c r="E24" s="39">
        <v>15</v>
      </c>
      <c r="F24" s="83"/>
      <c r="G24" s="213"/>
      <c r="H24" s="87">
        <v>20</v>
      </c>
    </row>
    <row r="25" spans="1:8">
      <c r="A25" s="114">
        <v>7</v>
      </c>
      <c r="B25" s="176">
        <v>553441702</v>
      </c>
      <c r="C25" s="177" t="s">
        <v>122</v>
      </c>
      <c r="D25" s="178" t="s">
        <v>42</v>
      </c>
      <c r="E25" s="179">
        <v>15</v>
      </c>
      <c r="F25" s="180"/>
      <c r="G25" s="213"/>
      <c r="H25" s="87">
        <v>20</v>
      </c>
    </row>
    <row r="26" spans="1:8">
      <c r="B26" s="173"/>
      <c r="C26" s="173"/>
      <c r="D26" s="173"/>
      <c r="E26" s="173"/>
      <c r="F26" s="173"/>
      <c r="G26" s="169"/>
    </row>
    <row r="27" spans="1:8">
      <c r="B27" s="22" t="s">
        <v>23</v>
      </c>
      <c r="C27" s="22" t="s">
        <v>24</v>
      </c>
      <c r="D27" s="174"/>
      <c r="E27" s="173"/>
      <c r="F27" s="173"/>
      <c r="G27" s="215">
        <f>SUM(G28:G31)</f>
        <v>0</v>
      </c>
      <c r="H27" s="88"/>
    </row>
    <row r="28" spans="1:8">
      <c r="A28" s="114">
        <v>8</v>
      </c>
      <c r="B28" s="96">
        <v>762712140</v>
      </c>
      <c r="C28" s="97" t="s">
        <v>47</v>
      </c>
      <c r="D28" s="98" t="s">
        <v>19</v>
      </c>
      <c r="E28" s="99">
        <v>0.03</v>
      </c>
      <c r="F28" s="100"/>
      <c r="G28" s="213"/>
      <c r="H28" s="87">
        <v>20</v>
      </c>
    </row>
    <row r="29" spans="1:8">
      <c r="A29" s="166">
        <v>9</v>
      </c>
      <c r="B29" s="91">
        <v>592173300</v>
      </c>
      <c r="C29" s="183" t="s">
        <v>79</v>
      </c>
      <c r="D29" s="184" t="s">
        <v>19</v>
      </c>
      <c r="E29" s="93">
        <v>0.03</v>
      </c>
      <c r="F29" s="185"/>
      <c r="G29" s="216"/>
      <c r="H29" s="95">
        <v>20</v>
      </c>
    </row>
    <row r="30" spans="1:8">
      <c r="A30" s="114">
        <v>10</v>
      </c>
      <c r="B30" s="25">
        <v>762341250</v>
      </c>
      <c r="C30" s="64" t="s">
        <v>48</v>
      </c>
      <c r="D30" s="65" t="s">
        <v>42</v>
      </c>
      <c r="E30" s="26">
        <v>0.5</v>
      </c>
      <c r="F30" s="82"/>
      <c r="G30" s="213"/>
      <c r="H30" s="87">
        <v>20</v>
      </c>
    </row>
    <row r="31" spans="1:8">
      <c r="A31" s="114">
        <v>11</v>
      </c>
      <c r="B31" s="25">
        <v>998762102</v>
      </c>
      <c r="C31" s="64" t="s">
        <v>49</v>
      </c>
      <c r="D31" s="65" t="s">
        <v>30</v>
      </c>
      <c r="E31" s="26">
        <v>0.03</v>
      </c>
      <c r="F31" s="82"/>
      <c r="G31" s="213"/>
      <c r="H31" s="87">
        <v>20</v>
      </c>
    </row>
    <row r="32" spans="1:8">
      <c r="G32" s="169"/>
    </row>
    <row r="33" spans="1:8" ht="16.5" customHeight="1">
      <c r="B33" s="51">
        <v>783</v>
      </c>
      <c r="C33" s="51" t="s">
        <v>43</v>
      </c>
      <c r="D33" s="109"/>
      <c r="G33" s="215">
        <f>SUM(G34:G35)</f>
        <v>0</v>
      </c>
      <c r="H33" s="88"/>
    </row>
    <row r="34" spans="1:8">
      <c r="A34" s="87">
        <v>12</v>
      </c>
      <c r="B34" s="115">
        <v>783626020</v>
      </c>
      <c r="C34" s="52" t="s">
        <v>57</v>
      </c>
      <c r="D34" s="110" t="s">
        <v>42</v>
      </c>
      <c r="E34" s="53">
        <v>0.3</v>
      </c>
      <c r="F34" s="227"/>
      <c r="G34" s="213"/>
      <c r="H34" s="87">
        <v>20</v>
      </c>
    </row>
    <row r="35" spans="1:8">
      <c r="A35" s="87">
        <v>13</v>
      </c>
      <c r="B35" s="131">
        <v>783782203</v>
      </c>
      <c r="C35" s="132" t="s">
        <v>58</v>
      </c>
      <c r="D35" s="193" t="s">
        <v>42</v>
      </c>
      <c r="E35" s="133">
        <v>0.3</v>
      </c>
      <c r="F35" s="230"/>
      <c r="G35" s="213"/>
      <c r="H35" s="87">
        <v>20</v>
      </c>
    </row>
    <row r="39" spans="1:8">
      <c r="A39" s="116"/>
      <c r="B39" s="129"/>
      <c r="C39" s="129"/>
      <c r="D39" s="129"/>
      <c r="E39" s="130"/>
      <c r="F39" s="130"/>
      <c r="G39" s="116"/>
      <c r="H39" s="117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topLeftCell="A4" zoomScale="130" zoomScaleNormal="130" workbookViewId="0">
      <selection activeCell="F8" sqref="F8"/>
    </sheetView>
  </sheetViews>
  <sheetFormatPr defaultRowHeight="14.4"/>
  <cols>
    <col min="1" max="1" width="6.44140625" customWidth="1"/>
    <col min="2" max="2" width="12.5546875" customWidth="1"/>
    <col min="3" max="3" width="49.6640625" customWidth="1"/>
    <col min="4" max="4" width="6.33203125" customWidth="1"/>
    <col min="5" max="5" width="10.88671875" customWidth="1"/>
    <col min="6" max="6" width="11.5546875" customWidth="1"/>
    <col min="7" max="7" width="10.109375" customWidth="1"/>
    <col min="8" max="8" width="8.88671875" customWidth="1"/>
  </cols>
  <sheetData>
    <row r="1" spans="1:8" ht="17.399999999999999">
      <c r="A1" s="256" t="s">
        <v>0</v>
      </c>
      <c r="B1" s="257"/>
      <c r="C1" s="257"/>
      <c r="D1" s="257"/>
      <c r="E1" s="257"/>
      <c r="F1" s="257"/>
      <c r="G1" s="257"/>
      <c r="H1" s="257"/>
    </row>
    <row r="2" spans="1:8">
      <c r="A2" s="62" t="s">
        <v>128</v>
      </c>
      <c r="B2" s="3"/>
      <c r="C2" s="3"/>
      <c r="D2" s="101"/>
      <c r="E2" s="3"/>
      <c r="F2" s="3"/>
      <c r="G2" s="3"/>
      <c r="H2" s="3"/>
    </row>
    <row r="3" spans="1:8">
      <c r="A3" s="62" t="s">
        <v>124</v>
      </c>
      <c r="B3" s="3"/>
      <c r="C3" s="3"/>
      <c r="D3" s="101"/>
      <c r="E3" s="3"/>
      <c r="F3" s="3"/>
      <c r="G3" s="3"/>
      <c r="H3" s="3"/>
    </row>
    <row r="4" spans="1:8">
      <c r="A4" s="4"/>
      <c r="B4" s="2"/>
      <c r="C4" s="63"/>
      <c r="D4" s="102"/>
      <c r="E4" s="5"/>
      <c r="F4" s="5"/>
      <c r="G4" s="5"/>
      <c r="H4" s="5"/>
    </row>
    <row r="5" spans="1:8">
      <c r="A5" s="6"/>
      <c r="B5" s="7"/>
      <c r="C5" s="7"/>
      <c r="D5" s="103"/>
      <c r="E5" s="8"/>
      <c r="F5" s="9"/>
      <c r="G5" s="9"/>
      <c r="H5" s="8"/>
    </row>
    <row r="6" spans="1:8">
      <c r="A6" s="61" t="s">
        <v>129</v>
      </c>
      <c r="B6" s="3"/>
      <c r="C6" s="3"/>
      <c r="D6" s="101"/>
      <c r="E6" s="3"/>
      <c r="F6" s="3"/>
      <c r="G6" s="3"/>
      <c r="H6" s="3"/>
    </row>
    <row r="7" spans="1:8">
      <c r="A7" s="61" t="s">
        <v>133</v>
      </c>
      <c r="B7" s="3"/>
      <c r="C7" s="3"/>
      <c r="D7" s="101"/>
      <c r="E7" s="61" t="s">
        <v>46</v>
      </c>
      <c r="F7" s="3"/>
      <c r="G7" s="3"/>
      <c r="H7" s="3"/>
    </row>
    <row r="8" spans="1:8">
      <c r="A8" s="258" t="s">
        <v>131</v>
      </c>
      <c r="B8" s="259"/>
      <c r="C8" s="259"/>
      <c r="D8" s="104"/>
      <c r="E8" s="61" t="s">
        <v>135</v>
      </c>
      <c r="F8" s="11"/>
      <c r="G8" s="11"/>
      <c r="H8" s="12"/>
    </row>
    <row r="9" spans="1:8">
      <c r="A9" s="6"/>
      <c r="B9" s="6"/>
      <c r="C9" s="6"/>
      <c r="D9" s="105"/>
      <c r="E9" s="6"/>
      <c r="F9" s="6"/>
      <c r="G9" s="6"/>
      <c r="H9" s="6"/>
    </row>
    <row r="10" spans="1:8" ht="27" customHeight="1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7</v>
      </c>
      <c r="H10" s="13" t="s">
        <v>50</v>
      </c>
    </row>
    <row r="11" spans="1:8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</row>
    <row r="12" spans="1:8">
      <c r="A12" s="6"/>
      <c r="B12" s="6"/>
      <c r="C12" s="6"/>
      <c r="D12" s="105"/>
      <c r="E12" s="6"/>
      <c r="F12" s="6"/>
      <c r="G12" s="6"/>
      <c r="H12" s="6"/>
    </row>
    <row r="13" spans="1:8">
      <c r="A13" s="14"/>
      <c r="B13" s="54"/>
      <c r="C13" s="54" t="s">
        <v>51</v>
      </c>
      <c r="D13" s="106"/>
      <c r="E13" s="55"/>
      <c r="F13" s="56"/>
      <c r="G13" s="209">
        <f>G14+G20+G23</f>
        <v>0</v>
      </c>
      <c r="H13" s="55">
        <f>G13*1.2</f>
        <v>0</v>
      </c>
    </row>
    <row r="14" spans="1:8" ht="15.9" customHeight="1">
      <c r="A14" s="15"/>
      <c r="B14" s="78" t="s">
        <v>8</v>
      </c>
      <c r="C14" s="78" t="s">
        <v>16</v>
      </c>
      <c r="D14" s="107"/>
      <c r="E14" s="79"/>
      <c r="F14" s="77"/>
      <c r="G14" s="210">
        <f>SUM(G15:G18)</f>
        <v>0</v>
      </c>
      <c r="H14" s="85"/>
    </row>
    <row r="15" spans="1:8" ht="17.100000000000001" customHeight="1">
      <c r="A15" s="66">
        <v>1</v>
      </c>
      <c r="B15" s="67" t="s">
        <v>17</v>
      </c>
      <c r="C15" s="67" t="s">
        <v>18</v>
      </c>
      <c r="D15" s="108" t="s">
        <v>19</v>
      </c>
      <c r="E15" s="68">
        <v>2.8</v>
      </c>
      <c r="F15" s="69"/>
      <c r="G15" s="211"/>
      <c r="H15" s="87">
        <v>20</v>
      </c>
    </row>
    <row r="16" spans="1:8" ht="25.5" customHeight="1">
      <c r="A16" s="66">
        <v>2</v>
      </c>
      <c r="B16" s="70">
        <v>162601102</v>
      </c>
      <c r="C16" s="70" t="s">
        <v>31</v>
      </c>
      <c r="D16" s="71" t="s">
        <v>19</v>
      </c>
      <c r="E16" s="72">
        <v>0</v>
      </c>
      <c r="F16" s="73"/>
      <c r="G16" s="211"/>
      <c r="H16" s="87">
        <v>20</v>
      </c>
    </row>
    <row r="17" spans="1:8" ht="17.100000000000001" customHeight="1">
      <c r="A17" s="66">
        <v>3</v>
      </c>
      <c r="B17" s="70" t="s">
        <v>32</v>
      </c>
      <c r="C17" s="70" t="s">
        <v>33</v>
      </c>
      <c r="D17" s="71" t="s">
        <v>19</v>
      </c>
      <c r="E17" s="72">
        <v>0</v>
      </c>
      <c r="F17" s="73"/>
      <c r="G17" s="211"/>
      <c r="H17" s="87">
        <v>20</v>
      </c>
    </row>
    <row r="18" spans="1:8" ht="15" customHeight="1">
      <c r="A18" s="66">
        <v>4</v>
      </c>
      <c r="B18" s="74">
        <v>167200100100</v>
      </c>
      <c r="C18" s="75" t="s">
        <v>44</v>
      </c>
      <c r="D18" s="76" t="s">
        <v>19</v>
      </c>
      <c r="E18" s="72">
        <v>0</v>
      </c>
      <c r="F18" s="73"/>
      <c r="G18" s="211"/>
      <c r="H18" s="87">
        <v>20</v>
      </c>
    </row>
    <row r="19" spans="1:8">
      <c r="B19" s="27"/>
      <c r="C19" s="27"/>
      <c r="D19" s="28"/>
      <c r="E19" s="29"/>
      <c r="F19" s="30"/>
      <c r="G19" s="212"/>
      <c r="H19" s="88"/>
    </row>
    <row r="20" spans="1:8" ht="15.9" customHeight="1">
      <c r="B20" s="47" t="s">
        <v>9</v>
      </c>
      <c r="C20" s="47" t="s">
        <v>39</v>
      </c>
      <c r="D20" s="109"/>
      <c r="G20" s="210">
        <f>G21</f>
        <v>0</v>
      </c>
      <c r="H20" s="88"/>
    </row>
    <row r="21" spans="1:8" ht="15.9" customHeight="1">
      <c r="A21" s="112">
        <v>5</v>
      </c>
      <c r="B21" s="70">
        <v>275321117</v>
      </c>
      <c r="C21" s="75" t="s">
        <v>59</v>
      </c>
      <c r="D21" s="76" t="s">
        <v>19</v>
      </c>
      <c r="E21" s="72">
        <v>0.8</v>
      </c>
      <c r="F21" s="73"/>
      <c r="G21" s="213"/>
      <c r="H21" s="87">
        <v>20</v>
      </c>
    </row>
    <row r="23" spans="1:8">
      <c r="A23" s="109"/>
      <c r="B23" s="47" t="s">
        <v>36</v>
      </c>
      <c r="C23" s="47" t="s">
        <v>85</v>
      </c>
      <c r="D23" s="174"/>
      <c r="E23" s="173"/>
      <c r="F23" s="232"/>
      <c r="G23" s="219">
        <f>G24</f>
        <v>0</v>
      </c>
      <c r="H23" s="175"/>
    </row>
    <row r="24" spans="1:8">
      <c r="A24" s="87">
        <v>6</v>
      </c>
      <c r="B24" s="235" t="s">
        <v>98</v>
      </c>
      <c r="C24" s="235" t="s">
        <v>97</v>
      </c>
      <c r="D24" s="236" t="s">
        <v>27</v>
      </c>
      <c r="E24" s="237">
        <v>1</v>
      </c>
      <c r="F24" s="238"/>
      <c r="G24" s="217"/>
      <c r="H24" s="172">
        <v>20</v>
      </c>
    </row>
    <row r="25" spans="1:8">
      <c r="A25" s="117"/>
      <c r="B25" s="129"/>
      <c r="C25" s="129"/>
      <c r="D25" s="161"/>
      <c r="E25" s="130"/>
      <c r="F25" s="231"/>
      <c r="G25" s="234"/>
      <c r="H25" s="181"/>
    </row>
  </sheetData>
  <mergeCells count="2">
    <mergeCell ref="A1:H1"/>
    <mergeCell ref="A8:C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E17"/>
  <sheetViews>
    <sheetView tabSelected="1" workbookViewId="0">
      <selection activeCell="C10" sqref="C10"/>
    </sheetView>
  </sheetViews>
  <sheetFormatPr defaultRowHeight="14.4"/>
  <cols>
    <col min="2" max="2" width="33.88671875" customWidth="1"/>
    <col min="3" max="3" width="24.5546875" style="240" customWidth="1"/>
    <col min="4" max="4" width="22.33203125" style="240" customWidth="1"/>
    <col min="5" max="5" width="22.33203125" customWidth="1"/>
  </cols>
  <sheetData>
    <row r="2" spans="1:5" ht="18">
      <c r="A2" s="168"/>
      <c r="B2" s="168"/>
      <c r="C2" s="239"/>
      <c r="D2" s="241" t="s">
        <v>118</v>
      </c>
    </row>
    <row r="3" spans="1:5" ht="18">
      <c r="A3" s="168"/>
      <c r="B3" s="168"/>
      <c r="C3" s="239"/>
      <c r="D3" s="239"/>
    </row>
    <row r="4" spans="1:5" s="240" customFormat="1" ht="36" customHeight="1">
      <c r="A4" s="252" t="s">
        <v>142</v>
      </c>
      <c r="B4" s="252" t="s">
        <v>143</v>
      </c>
      <c r="C4" s="253" t="s">
        <v>144</v>
      </c>
      <c r="D4" s="253" t="s">
        <v>138</v>
      </c>
      <c r="E4" s="253" t="s">
        <v>139</v>
      </c>
    </row>
    <row r="5" spans="1:5" ht="15.6">
      <c r="A5" s="244" t="s">
        <v>109</v>
      </c>
      <c r="B5" s="245" t="s">
        <v>102</v>
      </c>
      <c r="C5" s="246">
        <v>1</v>
      </c>
      <c r="D5" s="247">
        <v>0</v>
      </c>
      <c r="E5" s="248">
        <f>C5*D5</f>
        <v>0</v>
      </c>
    </row>
    <row r="6" spans="1:5" ht="15.6">
      <c r="A6" s="249" t="s">
        <v>110</v>
      </c>
      <c r="B6" s="250" t="s">
        <v>103</v>
      </c>
      <c r="C6" s="243">
        <v>1</v>
      </c>
      <c r="D6" s="247">
        <v>0</v>
      </c>
      <c r="E6" s="248">
        <f t="shared" ref="E6:E14" si="0">C6*D6</f>
        <v>0</v>
      </c>
    </row>
    <row r="7" spans="1:5" ht="15.6">
      <c r="A7" s="249" t="s">
        <v>111</v>
      </c>
      <c r="B7" s="260" t="s">
        <v>126</v>
      </c>
      <c r="C7" s="243">
        <v>2</v>
      </c>
      <c r="D7" s="247">
        <v>0</v>
      </c>
      <c r="E7" s="248">
        <f t="shared" si="0"/>
        <v>0</v>
      </c>
    </row>
    <row r="8" spans="1:5" ht="15.6">
      <c r="A8" s="249" t="s">
        <v>112</v>
      </c>
      <c r="B8" s="260" t="s">
        <v>104</v>
      </c>
      <c r="C8" s="243">
        <v>2</v>
      </c>
      <c r="D8" s="247">
        <v>0</v>
      </c>
      <c r="E8" s="248">
        <f t="shared" si="0"/>
        <v>0</v>
      </c>
    </row>
    <row r="9" spans="1:5" ht="15.6">
      <c r="A9" s="249" t="s">
        <v>113</v>
      </c>
      <c r="B9" s="260" t="s">
        <v>105</v>
      </c>
      <c r="C9" s="243">
        <v>1</v>
      </c>
      <c r="D9" s="247">
        <v>0</v>
      </c>
      <c r="E9" s="248">
        <f t="shared" si="0"/>
        <v>0</v>
      </c>
    </row>
    <row r="10" spans="1:5" ht="15.6">
      <c r="A10" s="249" t="s">
        <v>114</v>
      </c>
      <c r="B10" s="260" t="s">
        <v>137</v>
      </c>
      <c r="C10" s="243">
        <v>1</v>
      </c>
      <c r="D10" s="247">
        <v>0</v>
      </c>
      <c r="E10" s="248">
        <f t="shared" si="0"/>
        <v>0</v>
      </c>
    </row>
    <row r="11" spans="1:5" ht="15.6">
      <c r="A11" s="249" t="s">
        <v>115</v>
      </c>
      <c r="B11" s="260" t="s">
        <v>106</v>
      </c>
      <c r="C11" s="243">
        <v>1</v>
      </c>
      <c r="D11" s="247">
        <v>0</v>
      </c>
      <c r="E11" s="248">
        <f t="shared" si="0"/>
        <v>0</v>
      </c>
    </row>
    <row r="12" spans="1:5" ht="15.6">
      <c r="A12" s="249" t="s">
        <v>116</v>
      </c>
      <c r="B12" s="260" t="s">
        <v>107</v>
      </c>
      <c r="C12" s="243">
        <v>4</v>
      </c>
      <c r="D12" s="247">
        <v>0</v>
      </c>
      <c r="E12" s="248">
        <f t="shared" si="0"/>
        <v>0</v>
      </c>
    </row>
    <row r="13" spans="1:5" ht="15.6">
      <c r="A13" s="249" t="s">
        <v>117</v>
      </c>
      <c r="B13" s="260" t="s">
        <v>108</v>
      </c>
      <c r="C13" s="243">
        <v>4</v>
      </c>
      <c r="D13" s="247">
        <v>0</v>
      </c>
      <c r="E13" s="248">
        <f t="shared" si="0"/>
        <v>0</v>
      </c>
    </row>
    <row r="14" spans="1:5" ht="15.6">
      <c r="A14" s="249">
        <v>10</v>
      </c>
      <c r="B14" s="260" t="s">
        <v>125</v>
      </c>
      <c r="C14" s="251">
        <v>1</v>
      </c>
      <c r="D14" s="247">
        <v>0</v>
      </c>
      <c r="E14" s="248">
        <f t="shared" si="0"/>
        <v>0</v>
      </c>
    </row>
    <row r="15" spans="1:5" ht="18">
      <c r="A15" s="168"/>
      <c r="B15" s="168"/>
      <c r="C15" s="239"/>
      <c r="D15" s="242"/>
    </row>
    <row r="16" spans="1:5">
      <c r="D16" s="254" t="s">
        <v>140</v>
      </c>
      <c r="E16" s="255">
        <f>SUM(E5:E14)</f>
        <v>0</v>
      </c>
    </row>
    <row r="17" spans="4:5">
      <c r="D17" s="254" t="s">
        <v>141</v>
      </c>
      <c r="E17" s="255">
        <f>E16*1.2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</vt:i4>
      </vt:variant>
    </vt:vector>
  </HeadingPairs>
  <TitlesOfParts>
    <vt:vector size="11" baseType="lpstr">
      <vt:lpstr>ALTÁN</vt:lpstr>
      <vt:lpstr>PINTA</vt:lpstr>
      <vt:lpstr>HNIEZDO</vt:lpstr>
      <vt:lpstr>HOJDAČKA</vt:lpstr>
      <vt:lpstr>FITDRÁHA</vt:lpstr>
      <vt:lpstr>PIESKOVISKO</vt:lpstr>
      <vt:lpstr>LAVIČKA </vt:lpstr>
      <vt:lpstr>INFOTABUĽA</vt:lpstr>
      <vt:lpstr>SMETIAK</vt:lpstr>
      <vt:lpstr>KOLOTOČ</vt:lpstr>
      <vt:lpstr>Rekapitulácia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2023-01-31T14:52:28Z</dcterms:modified>
</cp:coreProperties>
</file>